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T:\10_R2_プロダクト\4A_NXGM\2.8.0_NXGM\60_マニュアル\51_インメモリーサーバー容量計算シート\"/>
    </mc:Choice>
  </mc:AlternateContent>
  <xr:revisionPtr revIDLastSave="0" documentId="13_ncr:1_{E51606A3-2FC9-41AB-B908-71B3F7DAD1FB}" xr6:coauthVersionLast="47" xr6:coauthVersionMax="47" xr10:uidLastSave="{00000000-0000-0000-0000-000000000000}"/>
  <bookViews>
    <workbookView xWindow="-120" yWindow="-120" windowWidth="29040" windowHeight="15840" xr2:uid="{00000000-000D-0000-FFFF-FFFF00000000}"/>
  </bookViews>
  <sheets>
    <sheet name="サイジングの概要" sheetId="1" r:id="rId1"/>
    <sheet name="メモリサイジング" sheetId="3" r:id="rId2"/>
    <sheet name="計算ツールの説明" sheetId="4" r:id="rId3"/>
    <sheet name="データファイル情報からの手順" sheetId="6" r:id="rId4"/>
  </sheets>
  <definedNames>
    <definedName name="_xlnm.Print_Area" localSheetId="0">サイジングの概要!$B$2:$N$115</definedName>
    <definedName name="_xlnm.Print_Area" localSheetId="3">データファイル情報からの手順!$B$2:$AO$163</definedName>
    <definedName name="_xlnm.Print_Area" localSheetId="1">メモリサイジング!$B$2:$AP$108</definedName>
    <definedName name="_xlnm.Print_Area" localSheetId="2">計算ツールの説明!$B$2:$AO$113</definedName>
    <definedName name="有無区分">メモリサイジング!$BA$83:$BA$84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8" i="3" l="1"/>
  <c r="T88" i="3"/>
  <c r="S44" i="3" l="1"/>
  <c r="Z9" i="3" s="1"/>
  <c r="S35" i="3"/>
  <c r="O9" i="3" s="1"/>
  <c r="AL16" i="3" l="1"/>
  <c r="AF16" i="3"/>
  <c r="Z16" i="3"/>
  <c r="G64" i="3"/>
  <c r="O16" i="3" s="1"/>
  <c r="C9" i="3" l="1"/>
</calcChain>
</file>

<file path=xl/sharedStrings.xml><?xml version="1.0" encoding="utf-8"?>
<sst xmlns="http://schemas.openxmlformats.org/spreadsheetml/2006/main" count="159" uniqueCount="131">
  <si>
    <t>インメモリーサーバー
のメモリ容量</t>
    <rPh sb="15" eb="17">
      <t>ヨウリョウ</t>
    </rPh>
    <phoneticPr fontId="2"/>
  </si>
  <si>
    <t>(GB)</t>
    <phoneticPr fontId="2"/>
  </si>
  <si>
    <t>(GB)</t>
    <phoneticPr fontId="2"/>
  </si>
  <si>
    <t>(GB)</t>
    <phoneticPr fontId="2"/>
  </si>
  <si>
    <t>②クエリ実行時のメモリ容量</t>
    <phoneticPr fontId="2"/>
  </si>
  <si>
    <t>(GB)</t>
    <phoneticPr fontId="2"/>
  </si>
  <si>
    <t>論理コア数</t>
    <phoneticPr fontId="2"/>
  </si>
  <si>
    <t xml:space="preserve">③オペレーティングシステムの使用分
</t>
    <phoneticPr fontId="2"/>
  </si>
  <si>
    <t>OS使用分</t>
    <rPh sb="2" eb="4">
      <t>シヨウ</t>
    </rPh>
    <rPh sb="4" eb="5">
      <t>ブン</t>
    </rPh>
    <phoneticPr fontId="2"/>
  </si>
  <si>
    <t>①データロードメモリ容量</t>
    <phoneticPr fontId="2"/>
  </si>
  <si>
    <t>最大結果表サイズ
(②-1)</t>
    <phoneticPr fontId="2"/>
  </si>
  <si>
    <t>(②-1)</t>
    <phoneticPr fontId="2"/>
  </si>
  <si>
    <t>テーブルの使用量合計
(①-2)</t>
    <rPh sb="8" eb="10">
      <t>ゴウケイ</t>
    </rPh>
    <phoneticPr fontId="2"/>
  </si>
  <si>
    <t>安全係数
(②-3)</t>
    <phoneticPr fontId="2"/>
  </si>
  <si>
    <t>論理コア数
(②-4)</t>
    <phoneticPr fontId="2"/>
  </si>
  <si>
    <t>ビューの使用量合計
(①-1)</t>
    <rPh sb="4" eb="6">
      <t>シヨウ</t>
    </rPh>
    <rPh sb="6" eb="7">
      <t>リョウ</t>
    </rPh>
    <rPh sb="7" eb="9">
      <t>ゴウケイ</t>
    </rPh>
    <phoneticPr fontId="2"/>
  </si>
  <si>
    <t>(①-1)</t>
    <phoneticPr fontId="2"/>
  </si>
  <si>
    <t>(①-2)</t>
    <phoneticPr fontId="2"/>
  </si>
  <si>
    <t>テーブルの使用量合計</t>
    <phoneticPr fontId="2"/>
  </si>
  <si>
    <t>最大結果表サイズ</t>
    <phoneticPr fontId="2"/>
  </si>
  <si>
    <t xml:space="preserve">同時クエリ実行数
</t>
    <phoneticPr fontId="2"/>
  </si>
  <si>
    <t>(②-2)</t>
    <phoneticPr fontId="2"/>
  </si>
  <si>
    <t>(②-3)</t>
    <phoneticPr fontId="2"/>
  </si>
  <si>
    <t>安全係数</t>
    <phoneticPr fontId="2"/>
  </si>
  <si>
    <t>(②-4)</t>
    <phoneticPr fontId="2"/>
  </si>
  <si>
    <t xml:space="preserve">以下の計算式で概結果表サイズを出ください。 </t>
    <phoneticPr fontId="2"/>
  </si>
  <si>
    <t>最大結果表
の行数</t>
    <phoneticPr fontId="2"/>
  </si>
  <si>
    <t>最大結果表
の列数</t>
    <phoneticPr fontId="2"/>
  </si>
  <si>
    <t>定数</t>
    <rPh sb="0" eb="2">
      <t>テイスウ</t>
    </rPh>
    <phoneticPr fontId="2"/>
  </si>
  <si>
    <t>(バイト)</t>
    <phoneticPr fontId="2"/>
  </si>
  <si>
    <t>×</t>
    <phoneticPr fontId="2"/>
  </si>
  <si>
    <t>＝</t>
    <phoneticPr fontId="2"/>
  </si>
  <si>
    <t>(チャート)</t>
    <phoneticPr fontId="2"/>
  </si>
  <si>
    <t>同時クエリ実行数</t>
    <phoneticPr fontId="2"/>
  </si>
  <si>
    <t>最大結果表サイズ</t>
    <phoneticPr fontId="2"/>
  </si>
  <si>
    <t>想定外に大きい結果表やピーク時の高負荷、利用ユーザーの増加を吸収するため安全係数になります。</t>
    <phoneticPr fontId="2"/>
  </si>
  <si>
    <t xml:space="preserve">必要に応じて調整します。 </t>
    <phoneticPr fontId="2"/>
  </si>
  <si>
    <t>(倍)</t>
    <rPh sb="1" eb="2">
      <t>バイ</t>
    </rPh>
    <phoneticPr fontId="2"/>
  </si>
  <si>
    <t>OSが認識しているCPUコア数になります。</t>
    <phoneticPr fontId="2"/>
  </si>
  <si>
    <t>CPUコア数</t>
    <phoneticPr fontId="2"/>
  </si>
  <si>
    <t>有無区分</t>
    <rPh sb="0" eb="2">
      <t>ウム</t>
    </rPh>
    <rPh sb="2" eb="4">
      <t>クブン</t>
    </rPh>
    <phoneticPr fontId="2"/>
  </si>
  <si>
    <t>有り</t>
    <rPh sb="0" eb="1">
      <t>ア</t>
    </rPh>
    <phoneticPr fontId="2"/>
  </si>
  <si>
    <t>無し</t>
    <rPh sb="0" eb="1">
      <t>ナ</t>
    </rPh>
    <phoneticPr fontId="2"/>
  </si>
  <si>
    <t>ハイパースレッディング
・テクノロジを利用</t>
    <phoneticPr fontId="2"/>
  </si>
  <si>
    <t>同時クエリ実行
数(②-2)</t>
    <phoneticPr fontId="2"/>
  </si>
  <si>
    <t>V_T残高</t>
    <phoneticPr fontId="2"/>
  </si>
  <si>
    <t>ビューの使用量合計</t>
    <phoneticPr fontId="2"/>
  </si>
  <si>
    <t>ビューの名称</t>
    <rPh sb="4" eb="6">
      <t>メイショウ</t>
    </rPh>
    <phoneticPr fontId="2"/>
  </si>
  <si>
    <t>算出したメモリ使用量</t>
    <phoneticPr fontId="2"/>
  </si>
  <si>
    <t>№</t>
    <phoneticPr fontId="2"/>
  </si>
  <si>
    <t>計</t>
    <rPh sb="0" eb="1">
      <t>ケイ</t>
    </rPh>
    <phoneticPr fontId="2"/>
  </si>
  <si>
    <t>T_仕訳伝票</t>
    <phoneticPr fontId="2"/>
  </si>
  <si>
    <t>V_仕訳伝票</t>
    <phoneticPr fontId="2"/>
  </si>
  <si>
    <t>テーブルの名称</t>
    <rPh sb="5" eb="7">
      <t>メイショウ</t>
    </rPh>
    <phoneticPr fontId="2"/>
  </si>
  <si>
    <t>サイジングツールで算出した結果を次の表に転記してください。</t>
    <rPh sb="9" eb="11">
      <t>サンシュツ</t>
    </rPh>
    <rPh sb="13" eb="15">
      <t>ケッカ</t>
    </rPh>
    <rPh sb="16" eb="17">
      <t>ツギ</t>
    </rPh>
    <rPh sb="18" eb="19">
      <t>ヒョウ</t>
    </rPh>
    <rPh sb="20" eb="22">
      <t>テンキ</t>
    </rPh>
    <phoneticPr fontId="2"/>
  </si>
  <si>
    <t>インメモリ内部に展開されるデータは、データベースサーバー同様の列指向のデータになります。</t>
    <phoneticPr fontId="2"/>
  </si>
  <si>
    <t>インメモリサーバーのメモリにロードされるデータ容量は、データ件数、カーディナリティとデータ型(VARCHARの場合は平均文字列長)などの</t>
    <phoneticPr fontId="2"/>
  </si>
  <si>
    <t>部分を入力してください。</t>
    <rPh sb="0" eb="2">
      <t>ブブン</t>
    </rPh>
    <rPh sb="3" eb="5">
      <t>ニュウリョク</t>
    </rPh>
    <phoneticPr fontId="2"/>
  </si>
  <si>
    <t>メモリサイジングの式</t>
    <phoneticPr fontId="2"/>
  </si>
  <si>
    <t>影響より決まります。テーブルやビューによる違いありません。</t>
    <phoneticPr fontId="2"/>
  </si>
  <si>
    <t>データロードメモリ容量計算ツールの説明</t>
    <rPh sb="11" eb="13">
      <t>ケイサン</t>
    </rPh>
    <rPh sb="17" eb="19">
      <t>セツメイ</t>
    </rPh>
    <phoneticPr fontId="2"/>
  </si>
  <si>
    <t>添付のデータロードメモリ容量計算用のツール『MemoryUsageUtil』の使用方法について説明します。</t>
    <rPh sb="0" eb="2">
      <t>テンプ</t>
    </rPh>
    <rPh sb="16" eb="17">
      <t>ヨウ</t>
    </rPh>
    <rPh sb="39" eb="41">
      <t>シヨウ</t>
    </rPh>
    <rPh sb="41" eb="43">
      <t>ホウホウ</t>
    </rPh>
    <rPh sb="47" eb="49">
      <t>セツメイ</t>
    </rPh>
    <phoneticPr fontId="2"/>
  </si>
  <si>
    <t>添付解凍後、Excelベースの[\MemoryUsageUtil\bin\MemoryUsageUtil.xlsm]を使用します。</t>
    <rPh sb="2" eb="4">
      <t>カイトウ</t>
    </rPh>
    <rPh sb="4" eb="5">
      <t>ゴ</t>
    </rPh>
    <rPh sb="59" eb="61">
      <t>シヨウ</t>
    </rPh>
    <phoneticPr fontId="2"/>
  </si>
  <si>
    <t>なります。</t>
    <phoneticPr fontId="2"/>
  </si>
  <si>
    <t>Visual C++再頒布可能パッケージは、[\MemoryUsageUtil\runtime¥vcredist_x64.exe]よりインストールする</t>
    <phoneticPr fontId="2"/>
  </si>
  <si>
    <t>ことが可能です。</t>
    <phoneticPr fontId="2"/>
  </si>
  <si>
    <t>[\MemoryUsageUtil\bin\]フォルダより「MemoryUsageUtil.xlsm」を開く</t>
    <rPh sb="52" eb="53">
      <t>ヒラ</t>
    </rPh>
    <phoneticPr fontId="2"/>
  </si>
  <si>
    <t>Data Type　:</t>
    <phoneticPr fontId="2"/>
  </si>
  <si>
    <t>Not-Null Values　:</t>
    <phoneticPr fontId="2"/>
  </si>
  <si>
    <t>データベースサーバーに格納するデータの型を入力します。</t>
    <rPh sb="11" eb="13">
      <t>カクノウ</t>
    </rPh>
    <rPh sb="19" eb="20">
      <t>カタ</t>
    </rPh>
    <phoneticPr fontId="2"/>
  </si>
  <si>
    <t>データが登録されている（NULLでない）データ件数を入力します。</t>
    <phoneticPr fontId="2"/>
  </si>
  <si>
    <t>Cardinality　:</t>
    <phoneticPr fontId="2"/>
  </si>
  <si>
    <t>カラムに格納されているデータのカーディナリティを入力します。</t>
    <phoneticPr fontId="2"/>
  </si>
  <si>
    <t>NOTNULL :</t>
    <phoneticPr fontId="2"/>
  </si>
  <si>
    <t>UNIQUE　:</t>
    <phoneticPr fontId="2"/>
  </si>
  <si>
    <t>データベースサーバーでNOT NULL制約を指定する場合は、TRUEを指定します。</t>
    <phoneticPr fontId="2"/>
  </si>
  <si>
    <t>データベースサーバーでUNIQUE制約を指定する場合は、TRUEを指定します。</t>
    <phoneticPr fontId="2"/>
  </si>
  <si>
    <t>Avg. Value Length(Byte)　:</t>
    <phoneticPr fontId="2"/>
  </si>
  <si>
    <t>文字列バイト数の平均値を入力します。 未入力の場合は10バイトで 計算します。</t>
    <phoneticPr fontId="2"/>
  </si>
  <si>
    <t>【Paste Column Data Information】ボタン　:</t>
    <phoneticPr fontId="2"/>
  </si>
  <si>
    <t>【Clear】ボタン　:</t>
    <phoneticPr fontId="2"/>
  </si>
  <si>
    <t>「MemoryUsageUtil.xlsm」の項目明細行を消去します。</t>
    <rPh sb="23" eb="25">
      <t>コウモク</t>
    </rPh>
    <rPh sb="25" eb="27">
      <t>メイサイ</t>
    </rPh>
    <rPh sb="27" eb="28">
      <t>ギョウ</t>
    </rPh>
    <rPh sb="29" eb="31">
      <t>ショウキョ</t>
    </rPh>
    <phoneticPr fontId="2"/>
  </si>
  <si>
    <t>【Estimate】ボタン　:</t>
    <phoneticPr fontId="2"/>
  </si>
  <si>
    <t>各項目入力完了後、容量計算を実行します。</t>
    <rPh sb="0" eb="3">
      <t>カクコウモク</t>
    </rPh>
    <rPh sb="3" eb="5">
      <t>ニュウリョク</t>
    </rPh>
    <rPh sb="5" eb="7">
      <t>カンリョウ</t>
    </rPh>
    <rPh sb="7" eb="8">
      <t>ゴ</t>
    </rPh>
    <rPh sb="9" eb="11">
      <t>ヨウリョウ</t>
    </rPh>
    <rPh sb="11" eb="13">
      <t>ケイサン</t>
    </rPh>
    <rPh sb="14" eb="16">
      <t>ジッコウ</t>
    </rPh>
    <phoneticPr fontId="2"/>
  </si>
  <si>
    <t>までコピー＆ペーストする場合に使用します。</t>
    <phoneticPr fontId="2"/>
  </si>
  <si>
    <t>※Enterprise Managerの「データファイル情報」からのコピー＆ペーストする手順については『データファイル情報からの</t>
    <rPh sb="44" eb="46">
      <t>テジュン</t>
    </rPh>
    <phoneticPr fontId="2"/>
  </si>
  <si>
    <t>　 手順』を参照してください。</t>
    <phoneticPr fontId="2"/>
  </si>
  <si>
    <t>※本機能はビューには対応していません。</t>
    <rPh sb="1" eb="2">
      <t>ホン</t>
    </rPh>
    <rPh sb="2" eb="4">
      <t>キノウ</t>
    </rPh>
    <rPh sb="10" eb="12">
      <t>タイオウ</t>
    </rPh>
    <phoneticPr fontId="2"/>
  </si>
  <si>
    <t>データファイル情報からの手順</t>
    <rPh sb="7" eb="9">
      <t>ジョウホウ</t>
    </rPh>
    <rPh sb="12" eb="14">
      <t>テジュン</t>
    </rPh>
    <phoneticPr fontId="2"/>
  </si>
  <si>
    <t>(1)「MemoryUsageUtil.xlsm」の項目説明</t>
    <rPh sb="26" eb="28">
      <t>コウモク</t>
    </rPh>
    <rPh sb="28" eb="30">
      <t>セツメイ</t>
    </rPh>
    <phoneticPr fontId="2"/>
  </si>
  <si>
    <t>但し、ビューについても元テーブル項目を「データファイル情報」より取得する事は可能ですが直接貼り付ける場合、ヘッダー</t>
    <rPh sb="0" eb="1">
      <t>タダ</t>
    </rPh>
    <rPh sb="11" eb="12">
      <t>モト</t>
    </rPh>
    <rPh sb="16" eb="18">
      <t>コウモク</t>
    </rPh>
    <rPh sb="32" eb="34">
      <t>シュトク</t>
    </rPh>
    <rPh sb="36" eb="37">
      <t>コト</t>
    </rPh>
    <rPh sb="38" eb="40">
      <t>カノウ</t>
    </rPh>
    <rPh sb="43" eb="45">
      <t>チョクセツ</t>
    </rPh>
    <rPh sb="45" eb="46">
      <t>ハ</t>
    </rPh>
    <rPh sb="47" eb="48">
      <t>ツ</t>
    </rPh>
    <rPh sb="50" eb="52">
      <t>バアイ</t>
    </rPh>
    <phoneticPr fontId="2"/>
  </si>
  <si>
    <t>項目等を削除する工夫が必要になります。</t>
    <rPh sb="8" eb="10">
      <t>クフウ</t>
    </rPh>
    <rPh sb="11" eb="13">
      <t>ヒツヨウ</t>
    </rPh>
    <phoneticPr fontId="2"/>
  </si>
  <si>
    <t>(1)テーブルのコピー＆ペースト</t>
    <phoneticPr fontId="2"/>
  </si>
  <si>
    <t>1.データベースを選択し右クリックメニュー
　 より[データファイル情報(F)]をクリック</t>
    <rPh sb="9" eb="11">
      <t>センタク</t>
    </rPh>
    <rPh sb="12" eb="13">
      <t>ミギ</t>
    </rPh>
    <rPh sb="34" eb="36">
      <t>ジョウホウ</t>
    </rPh>
    <phoneticPr fontId="2"/>
  </si>
  <si>
    <t>▼</t>
    <phoneticPr fontId="2"/>
  </si>
  <si>
    <t>2.データファイル情報画面の上段より
　 インメモリー化対象のテーブルをクリック</t>
    <rPh sb="11" eb="13">
      <t>ガメン</t>
    </rPh>
    <rPh sb="14" eb="16">
      <t>ジョウダン</t>
    </rPh>
    <rPh sb="27" eb="28">
      <t>カ</t>
    </rPh>
    <rPh sb="28" eb="30">
      <t>タイショウ</t>
    </rPh>
    <phoneticPr fontId="2"/>
  </si>
  <si>
    <t>3.データファイル情報画面の下段より
　 先頭項目を選択し【Ctrl】+【A】</t>
    <rPh sb="11" eb="13">
      <t>ガメン</t>
    </rPh>
    <rPh sb="14" eb="16">
      <t>ゲダン</t>
    </rPh>
    <rPh sb="21" eb="23">
      <t>セントウ</t>
    </rPh>
    <rPh sb="23" eb="25">
      <t>コウモク</t>
    </rPh>
    <rPh sb="26" eb="28">
      <t>センタク</t>
    </rPh>
    <phoneticPr fontId="2"/>
  </si>
  <si>
    <t>4.【Shift】+【Ctrl】+【C】</t>
    <phoneticPr fontId="2"/>
  </si>
  <si>
    <t>5.「MemoryUsageUtil.xlsm」の
　 【Paste Column Data Informa
   tion】をクリック</t>
    <phoneticPr fontId="2"/>
  </si>
  <si>
    <t>「MemoryUsageUtil.xlsm」のヘッダー項目[Records]、[Data Nodes]の入力とペーストした明細行の</t>
    <rPh sb="27" eb="29">
      <t>コウモク</t>
    </rPh>
    <rPh sb="52" eb="54">
      <t>ニュウリョク</t>
    </rPh>
    <rPh sb="61" eb="63">
      <t>メイサイ</t>
    </rPh>
    <rPh sb="63" eb="64">
      <t>ギョウ</t>
    </rPh>
    <phoneticPr fontId="2"/>
  </si>
  <si>
    <t>[NOTNULL]、[UNIQUE]、[Avg. Value Length(Byte)]を入力し、実行します。</t>
    <rPh sb="45" eb="47">
      <t>ニュウリョク</t>
    </rPh>
    <rPh sb="49" eb="51">
      <t>ジッコウ</t>
    </rPh>
    <phoneticPr fontId="2"/>
  </si>
  <si>
    <t>(2)ビューのコピー＆ペースト</t>
    <phoneticPr fontId="2"/>
  </si>
  <si>
    <t>「MemoryUsageUtil.xlsm」は、ビューについて対応出来ていませんが、ビューの項目に対し、元テーブルの「データ</t>
    <rPh sb="31" eb="33">
      <t>タイオウ</t>
    </rPh>
    <rPh sb="33" eb="35">
      <t>デキ</t>
    </rPh>
    <rPh sb="46" eb="48">
      <t>コウモク</t>
    </rPh>
    <rPh sb="49" eb="50">
      <t>タイ</t>
    </rPh>
    <rPh sb="52" eb="53">
      <t>モト</t>
    </rPh>
    <phoneticPr fontId="2"/>
  </si>
  <si>
    <t>ファイル情報」を結合して容量計算をおこないます。</t>
    <rPh sb="8" eb="10">
      <t>ケツゴウ</t>
    </rPh>
    <rPh sb="12" eb="14">
      <t>ヨウリョウ</t>
    </rPh>
    <rPh sb="14" eb="16">
      <t>ケイサン</t>
    </rPh>
    <phoneticPr fontId="2"/>
  </si>
  <si>
    <t>インメモリサーバーのメモリサイジングの参考資料</t>
    <rPh sb="19" eb="21">
      <t>サンコウ</t>
    </rPh>
    <rPh sb="21" eb="23">
      <t>シリョウ</t>
    </rPh>
    <phoneticPr fontId="2"/>
  </si>
  <si>
    <t>はじめに</t>
    <phoneticPr fontId="2"/>
  </si>
  <si>
    <t>インメモリサーバー利用時の構成</t>
    <rPh sb="9" eb="11">
      <t>リヨウ</t>
    </rPh>
    <rPh sb="11" eb="12">
      <t>ジ</t>
    </rPh>
    <rPh sb="13" eb="15">
      <t>コウセイ</t>
    </rPh>
    <phoneticPr fontId="2"/>
  </si>
  <si>
    <t>インメモリサーバーのメモリサイジングの基本式</t>
    <phoneticPr fontId="2"/>
  </si>
  <si>
    <t>本インメモリのデータロード容量の算出には、別途添付しているExcelベースのサイジングツール『MemoryUsageUtil』を使用します。</t>
    <rPh sb="0" eb="1">
      <t>ホン</t>
    </rPh>
    <rPh sb="13" eb="15">
      <t>ヨウリョウ</t>
    </rPh>
    <rPh sb="16" eb="18">
      <t>サンシュツ</t>
    </rPh>
    <rPh sb="21" eb="23">
      <t>ベット</t>
    </rPh>
    <rPh sb="23" eb="25">
      <t>テンプ</t>
    </rPh>
    <rPh sb="64" eb="66">
      <t>シヨウ</t>
    </rPh>
    <phoneticPr fontId="2"/>
  </si>
  <si>
    <t>アウトプットして想定される最大の結果表ファイルサイズになります。</t>
    <phoneticPr fontId="2"/>
  </si>
  <si>
    <t xml:space="preserve">1チャート単位になります。 高負荷時を考慮した実行数になります。 </t>
    <phoneticPr fontId="2"/>
  </si>
  <si>
    <t>ハイパースレッディング・テクノロジを利用する場合は、物理ア数 ×２で計算ください。</t>
    <phoneticPr fontId="2"/>
  </si>
  <si>
    <t>なお、サイジングツールの使用方法は、別途「データロードメモリ容量計算ツールの説明」のシートを参照ください。</t>
    <rPh sb="12" eb="14">
      <t>シヨウ</t>
    </rPh>
    <rPh sb="14" eb="16">
      <t>ホウホウ</t>
    </rPh>
    <rPh sb="18" eb="20">
      <t>ベット</t>
    </rPh>
    <rPh sb="46" eb="48">
      <t>サンショウ</t>
    </rPh>
    <phoneticPr fontId="2"/>
  </si>
  <si>
    <t xml:space="preserve">インメモリ化したデータにおこなう集計処理の想定同時実数なります。 </t>
    <phoneticPr fontId="2"/>
  </si>
  <si>
    <t>テーブルをインメモリ化する際にEnterprise Managerの「データファイル情報」より[Field Name]から[Cardinality]</t>
    <phoneticPr fontId="2"/>
  </si>
  <si>
    <t>本資料は、NXグループ経営管理のデータベースサーバーと連携するインメモリサーバー導入時のサーバー</t>
    <rPh sb="27" eb="29">
      <t>レンケイ</t>
    </rPh>
    <phoneticPr fontId="2"/>
  </si>
  <si>
    <t>サイジングをおこなうことを目的に、サイジングするための簡易的な計算方法や用語および、その計算</t>
    <phoneticPr fontId="2"/>
  </si>
  <si>
    <t>シートとして、ご利用いだくことを目的にした資料です。</t>
    <phoneticPr fontId="2"/>
  </si>
  <si>
    <t>本資料の計算式の結果の値は、一般的な利用を想定した目安となる数値であり、安定的な性能や</t>
    <phoneticPr fontId="2"/>
  </si>
  <si>
    <t>運用を保証するものではありません。</t>
    <phoneticPr fontId="2"/>
  </si>
  <si>
    <t>第三者に本資料および添付のサイジングツールを開示または利用される場合は、事前に弊社の承諾</t>
    <phoneticPr fontId="2"/>
  </si>
  <si>
    <t>を得るようお願いいたします。</t>
    <phoneticPr fontId="2"/>
  </si>
  <si>
    <t>なお、本資料は参考と位置づけているものであり、記載内容の不備等よる影響については、弊社は</t>
    <phoneticPr fontId="2"/>
  </si>
  <si>
    <t>一切の責任を負いかねることをご了承の上、ご使用ください。</t>
    <phoneticPr fontId="2"/>
  </si>
  <si>
    <t>NXグループ経営管理のデータベースサーバーと連携するインメモリサーバーは、同一筐体にも別筐体にも</t>
    <phoneticPr fontId="2"/>
  </si>
  <si>
    <t>配置できますが、CPUへの負荷とメモリの使用量を分散するため別筐体に配置することを推奨します。</t>
    <phoneticPr fontId="2"/>
  </si>
  <si>
    <t>また、インメモリサーバーを搭載するコンピューターには、大量のデータを処理するのに十分なメモリが搭載</t>
    <phoneticPr fontId="2"/>
  </si>
  <si>
    <t>されているものを推奨します。</t>
    <phoneticPr fontId="2"/>
  </si>
  <si>
    <t>使用にあたり、Visual Studio 2017 の Visual C++ 再頒布可能パッケージ(x64)がインストールされている環境が必要と</t>
    <rPh sb="0" eb="2">
      <t>シヨウ</t>
    </rPh>
    <phoneticPr fontId="2"/>
  </si>
  <si>
    <t>NXグループ経営管理のEnterprise Managerの「データファイル情報」より[Field Name]から[Cardinality]までを</t>
    <rPh sb="6" eb="8">
      <t>ケイエイ</t>
    </rPh>
    <rPh sb="8" eb="10">
      <t>カンリ</t>
    </rPh>
    <phoneticPr fontId="2"/>
  </si>
  <si>
    <t>直接コピー＆ペーストする事ができます。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</si>
</sst>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Red]\-#,##0\ "/>
    <numFmt numFmtId="177" formatCode="#,##0_ "/>
    <numFmt numFmtId="178" formatCode="#,##0_);[Red]\(#,##0\)"/>
    <numFmt numFmtId="179" formatCode="#,##0.00_ "/>
    <numFmt numFmtId="180" formatCode="#,##0.00_);[Red]\(#,##0.00\)"/>
    <numFmt numFmtId="181" formatCode="0_ "/>
  </numFmts>
  <fonts count="17" x14ac:knownFonts="1">
    <font>
      <sz val="10"/>
      <color theme="1"/>
      <name val="Meiryo UI"/>
      <family val="2"/>
      <charset val="128"/>
    </font>
    <font>
      <sz val="10"/>
      <color theme="1"/>
      <name val="Meiryo UI"/>
      <family val="2"/>
      <charset val="128"/>
    </font>
    <font>
      <sz val="6"/>
      <name val="Meiryo UI"/>
      <family val="2"/>
      <charset val="128"/>
    </font>
    <font>
      <sz val="14"/>
      <color theme="1"/>
      <name val="Meiryo UI"/>
      <family val="2"/>
      <charset val="128"/>
    </font>
    <font>
      <sz val="20"/>
      <color theme="1"/>
      <name val="Meiryo UI"/>
      <family val="2"/>
      <charset val="128"/>
    </font>
    <font>
      <sz val="24"/>
      <color theme="1"/>
      <name val="Meiryo UI"/>
      <family val="2"/>
      <charset val="128"/>
    </font>
    <font>
      <sz val="28"/>
      <color theme="1"/>
      <name val="Meiryo UI"/>
      <family val="3"/>
      <charset val="128"/>
    </font>
    <font>
      <sz val="14"/>
      <color theme="1"/>
      <name val="Meiryo UI"/>
      <family val="3"/>
      <charset val="128"/>
    </font>
    <font>
      <sz val="12"/>
      <color theme="1"/>
      <name val="Meiryo UI"/>
      <family val="2"/>
      <charset val="128"/>
    </font>
    <font>
      <b/>
      <sz val="18"/>
      <color theme="1"/>
      <name val="Meiryo UI"/>
      <family val="3"/>
      <charset val="128"/>
    </font>
    <font>
      <b/>
      <sz val="20"/>
      <color theme="1"/>
      <name val="Meiryo UI"/>
      <family val="3"/>
      <charset val="128"/>
    </font>
    <font>
      <sz val="12"/>
      <color theme="1"/>
      <name val="Meiryo UI"/>
      <family val="3"/>
      <charset val="128"/>
    </font>
    <font>
      <sz val="11"/>
      <color theme="1"/>
      <name val="Meiryo UI"/>
      <family val="3"/>
      <charset val="128"/>
    </font>
    <font>
      <sz val="28"/>
      <color theme="1"/>
      <name val="Meiryo UI"/>
      <family val="2"/>
      <charset val="128"/>
    </font>
    <font>
      <sz val="20"/>
      <color theme="1"/>
      <name val="Meiryo UI"/>
      <family val="3"/>
      <charset val="128"/>
    </font>
    <font>
      <b/>
      <sz val="14"/>
      <color theme="1"/>
      <name val="Meiryo UI"/>
      <family val="3"/>
      <charset val="128"/>
    </font>
    <font>
      <b/>
      <sz val="14"/>
      <color theme="1"/>
      <name val="Meiryo UI"/>
      <family val="2"/>
      <charset val="128"/>
    </font>
  </fonts>
  <fills count="5">
    <fill>
      <patternFill patternType="none"/>
    </fill>
    <fill>
      <patternFill patternType="gray125"/>
    </fill>
    <fill>
      <patternFill patternType="solid">
        <fgColor theme="9" tint="0.39997558519241921"/>
        <bgColor indexed="64"/>
      </patternFill>
    </fill>
    <fill>
      <patternFill patternType="solid">
        <fgColor rgb="FF00B0F0"/>
        <bgColor indexed="64"/>
      </patternFill>
    </fill>
    <fill>
      <patternFill patternType="solid">
        <fgColor rgb="FFFFFFCC"/>
        <bgColor indexed="64"/>
      </patternFill>
    </fill>
  </fills>
  <borders count="1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thin">
        <color auto="1"/>
      </left>
      <right/>
      <top/>
      <bottom/>
      <diagonal/>
    </border>
    <border>
      <left/>
      <right style="thin">
        <color auto="1"/>
      </right>
      <top/>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style="hair">
        <color auto="1"/>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112">
    <xf numFmtId="0" fontId="0" fillId="0" borderId="0" xfId="0">
      <alignment vertical="center"/>
    </xf>
    <xf numFmtId="0" fontId="3" fillId="0" borderId="0" xfId="0" applyFont="1">
      <alignment vertical="center"/>
    </xf>
    <xf numFmtId="0" fontId="5" fillId="0" borderId="0" xfId="0" applyFont="1">
      <alignment vertical="center"/>
    </xf>
    <xf numFmtId="0" fontId="4" fillId="0" borderId="0" xfId="0" applyFont="1">
      <alignment vertical="center"/>
    </xf>
    <xf numFmtId="0" fontId="9" fillId="0" borderId="0" xfId="0" applyFont="1">
      <alignment vertical="center"/>
    </xf>
    <xf numFmtId="0" fontId="10" fillId="0" borderId="0" xfId="0" applyFont="1">
      <alignment vertical="center"/>
    </xf>
    <xf numFmtId="0" fontId="8" fillId="0" borderId="0" xfId="0" applyFont="1">
      <alignment vertical="center"/>
    </xf>
    <xf numFmtId="0" fontId="3" fillId="0" borderId="0" xfId="0" applyFont="1" applyAlignment="1">
      <alignment horizontal="right" vertical="center"/>
    </xf>
    <xf numFmtId="0" fontId="7" fillId="0" borderId="0" xfId="0" applyFont="1" applyAlignment="1">
      <alignment horizontal="right" vertical="center"/>
    </xf>
    <xf numFmtId="0" fontId="11" fillId="0" borderId="0" xfId="0" applyFont="1">
      <alignment vertical="center"/>
    </xf>
    <xf numFmtId="0" fontId="7" fillId="0" borderId="0" xfId="0" applyFont="1">
      <alignment vertical="center"/>
    </xf>
    <xf numFmtId="0" fontId="0" fillId="0" borderId="3" xfId="0" applyBorder="1">
      <alignment vertical="center"/>
    </xf>
    <xf numFmtId="0" fontId="0" fillId="0" borderId="4" xfId="0" applyBorder="1">
      <alignment vertical="center"/>
    </xf>
    <xf numFmtId="0" fontId="6" fillId="0" borderId="3" xfId="0" quotePrefix="1" applyFont="1" applyBorder="1">
      <alignment vertical="center"/>
    </xf>
    <xf numFmtId="0" fontId="7" fillId="0" borderId="4" xfId="0" applyFont="1" applyBorder="1">
      <alignment vertical="center"/>
    </xf>
    <xf numFmtId="0" fontId="15" fillId="0" borderId="0" xfId="0" applyFont="1">
      <alignment vertical="center"/>
    </xf>
    <xf numFmtId="0" fontId="0" fillId="0" borderId="8" xfId="0" applyBorder="1">
      <alignment vertical="center"/>
    </xf>
    <xf numFmtId="0" fontId="3" fillId="0" borderId="9" xfId="0" applyFont="1" applyBorder="1">
      <alignment vertical="center"/>
    </xf>
    <xf numFmtId="0" fontId="3" fillId="0" borderId="10" xfId="0" applyFont="1" applyBorder="1">
      <alignment vertical="center"/>
    </xf>
    <xf numFmtId="0" fontId="3" fillId="0" borderId="11" xfId="0" applyFont="1" applyBorder="1">
      <alignment vertical="center"/>
    </xf>
    <xf numFmtId="0" fontId="3" fillId="0" borderId="12" xfId="0" applyFont="1" applyBorder="1">
      <alignment vertical="center"/>
    </xf>
    <xf numFmtId="0" fontId="3" fillId="0" borderId="13" xfId="0" applyFont="1" applyBorder="1">
      <alignment vertical="center"/>
    </xf>
    <xf numFmtId="0" fontId="3" fillId="0" borderId="14" xfId="0" applyFont="1" applyBorder="1">
      <alignment vertical="center"/>
    </xf>
    <xf numFmtId="0" fontId="3" fillId="0" borderId="15" xfId="0" applyFont="1" applyBorder="1">
      <alignment vertical="center"/>
    </xf>
    <xf numFmtId="0" fontId="3" fillId="0" borderId="16" xfId="0" applyFont="1" applyBorder="1">
      <alignment vertical="center"/>
    </xf>
    <xf numFmtId="0" fontId="16" fillId="0" borderId="0" xfId="0" applyFont="1">
      <alignment vertical="center"/>
    </xf>
    <xf numFmtId="0" fontId="13" fillId="0" borderId="7" xfId="0" applyFont="1" applyBorder="1" applyAlignment="1">
      <alignment horizontal="center" vertical="center"/>
    </xf>
    <xf numFmtId="0" fontId="13" fillId="0" borderId="0" xfId="0" applyFont="1" applyAlignment="1">
      <alignment horizontal="center" vertical="center"/>
    </xf>
    <xf numFmtId="0" fontId="7" fillId="0" borderId="4" xfId="0" applyFont="1" applyBorder="1" applyAlignment="1">
      <alignment horizontal="center" vertical="center"/>
    </xf>
    <xf numFmtId="0" fontId="7" fillId="0" borderId="3" xfId="0" applyFont="1" applyBorder="1" applyAlignment="1">
      <alignment horizontal="center" vertical="center"/>
    </xf>
    <xf numFmtId="0" fontId="4" fillId="0" borderId="0" xfId="0" applyFont="1" applyAlignment="1">
      <alignment horizontal="center" vertical="center" wrapText="1"/>
    </xf>
    <xf numFmtId="176" fontId="6" fillId="3" borderId="2" xfId="1" applyNumberFormat="1" applyFont="1" applyFill="1" applyBorder="1" applyAlignment="1">
      <alignment vertical="center"/>
    </xf>
    <xf numFmtId="176" fontId="6" fillId="3" borderId="4" xfId="1" applyNumberFormat="1" applyFont="1" applyFill="1" applyBorder="1" applyAlignment="1">
      <alignment vertical="center"/>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7" fillId="3" borderId="4" xfId="0" applyFont="1" applyFill="1" applyBorder="1" applyAlignment="1">
      <alignment horizontal="center" vertical="center"/>
    </xf>
    <xf numFmtId="0" fontId="7" fillId="3" borderId="3" xfId="0" applyFont="1" applyFill="1" applyBorder="1" applyAlignment="1">
      <alignment horizontal="center" vertical="center"/>
    </xf>
    <xf numFmtId="179" fontId="13" fillId="4" borderId="2" xfId="0" applyNumberFormat="1" applyFont="1" applyFill="1" applyBorder="1">
      <alignment vertical="center"/>
    </xf>
    <xf numFmtId="179" fontId="13" fillId="4" borderId="4" xfId="0" applyNumberFormat="1" applyFont="1" applyFill="1" applyBorder="1">
      <alignment vertical="center"/>
    </xf>
    <xf numFmtId="0" fontId="0" fillId="0" borderId="4" xfId="0" applyBorder="1" applyAlignment="1">
      <alignment horizontal="center" vertical="center"/>
    </xf>
    <xf numFmtId="0" fontId="0" fillId="0" borderId="3" xfId="0" applyBorder="1" applyAlignment="1">
      <alignment horizontal="center" vertical="center"/>
    </xf>
    <xf numFmtId="0" fontId="13" fillId="0" borderId="2" xfId="0" applyFont="1" applyBorder="1" applyAlignment="1">
      <alignment horizontal="center" vertical="center"/>
    </xf>
    <xf numFmtId="0" fontId="13" fillId="0" borderId="4" xfId="0" applyFont="1" applyBorder="1" applyAlignment="1">
      <alignment horizontal="center" vertical="center"/>
    </xf>
    <xf numFmtId="0" fontId="13" fillId="0" borderId="3" xfId="0" applyFont="1" applyBorder="1" applyAlignment="1">
      <alignment horizontal="center" vertical="center"/>
    </xf>
    <xf numFmtId="0" fontId="13" fillId="0" borderId="0" xfId="0" quotePrefix="1" applyFont="1" applyAlignment="1">
      <alignment horizontal="center" vertical="center"/>
    </xf>
    <xf numFmtId="0" fontId="6" fillId="0" borderId="0" xfId="0" applyFont="1" applyAlignment="1">
      <alignment horizontal="center" vertical="center"/>
    </xf>
    <xf numFmtId="0" fontId="7" fillId="2" borderId="2"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3" fillId="2" borderId="1" xfId="0" applyFont="1" applyFill="1" applyBorder="1" applyAlignment="1">
      <alignment horizontal="center" vertical="center"/>
    </xf>
    <xf numFmtId="0" fontId="7" fillId="2" borderId="2"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3" xfId="0" applyFont="1" applyFill="1" applyBorder="1" applyAlignment="1">
      <alignment horizontal="center" vertical="center"/>
    </xf>
    <xf numFmtId="177" fontId="13" fillId="4" borderId="2" xfId="0" applyNumberFormat="1" applyFont="1" applyFill="1" applyBorder="1" applyAlignment="1">
      <alignment vertical="center" shrinkToFit="1"/>
    </xf>
    <xf numFmtId="177" fontId="13" fillId="4" borderId="4" xfId="0" applyNumberFormat="1" applyFont="1" applyFill="1" applyBorder="1" applyAlignment="1">
      <alignment vertical="center" shrinkToFit="1"/>
    </xf>
    <xf numFmtId="178" fontId="13" fillId="4" borderId="2" xfId="0" applyNumberFormat="1" applyFont="1" applyFill="1" applyBorder="1" applyAlignment="1">
      <alignment vertical="center" shrinkToFit="1"/>
    </xf>
    <xf numFmtId="178" fontId="13" fillId="4" borderId="4" xfId="0" applyNumberFormat="1" applyFont="1" applyFill="1" applyBorder="1" applyAlignment="1">
      <alignment vertical="center" shrinkToFit="1"/>
    </xf>
    <xf numFmtId="178" fontId="13" fillId="4" borderId="3" xfId="0" applyNumberFormat="1" applyFont="1" applyFill="1" applyBorder="1" applyAlignment="1">
      <alignment vertical="center" shrinkToFit="1"/>
    </xf>
    <xf numFmtId="0" fontId="6" fillId="0" borderId="0" xfId="0" quotePrefix="1" applyFont="1" applyAlignment="1">
      <alignment horizontal="center" vertical="center"/>
    </xf>
    <xf numFmtId="0" fontId="0" fillId="0" borderId="0" xfId="0" applyAlignment="1">
      <alignment horizontal="center" vertical="center"/>
    </xf>
    <xf numFmtId="178" fontId="13" fillId="0" borderId="2" xfId="0" applyNumberFormat="1" applyFont="1" applyBorder="1">
      <alignment vertical="center"/>
    </xf>
    <xf numFmtId="178" fontId="13" fillId="0" borderId="4" xfId="0" applyNumberFormat="1" applyFont="1" applyBorder="1">
      <alignment vertical="center"/>
    </xf>
    <xf numFmtId="178" fontId="13" fillId="0" borderId="2" xfId="0" applyNumberFormat="1" applyFont="1" applyBorder="1" applyAlignment="1">
      <alignment horizontal="right" vertical="center" shrinkToFit="1"/>
    </xf>
    <xf numFmtId="178" fontId="13" fillId="0" borderId="4" xfId="0" applyNumberFormat="1" applyFont="1" applyBorder="1" applyAlignment="1">
      <alignment horizontal="right" vertical="center" shrinkToFit="1"/>
    </xf>
    <xf numFmtId="177" fontId="6" fillId="4" borderId="2" xfId="0" applyNumberFormat="1" applyFont="1" applyFill="1" applyBorder="1" applyAlignment="1">
      <alignment vertical="center" shrinkToFit="1"/>
    </xf>
    <xf numFmtId="177" fontId="6" fillId="4" borderId="4" xfId="0" applyNumberFormat="1" applyFont="1" applyFill="1" applyBorder="1" applyAlignment="1">
      <alignment vertical="center" shrinkToFit="1"/>
    </xf>
    <xf numFmtId="0" fontId="4" fillId="0" borderId="0" xfId="0" applyFont="1" applyAlignment="1">
      <alignment horizontal="center" vertical="center"/>
    </xf>
    <xf numFmtId="180" fontId="6" fillId="0" borderId="2" xfId="0" applyNumberFormat="1" applyFont="1" applyBorder="1" applyAlignment="1">
      <alignment vertical="center" shrinkToFit="1"/>
    </xf>
    <xf numFmtId="180" fontId="6" fillId="0" borderId="4" xfId="0" applyNumberFormat="1" applyFont="1" applyBorder="1" applyAlignment="1">
      <alignment vertical="center" shrinkToFit="1"/>
    </xf>
    <xf numFmtId="180" fontId="6" fillId="0" borderId="3" xfId="0" applyNumberFormat="1" applyFont="1" applyBorder="1" applyAlignment="1">
      <alignment vertical="center" shrinkToFit="1"/>
    </xf>
    <xf numFmtId="181" fontId="6" fillId="0" borderId="2" xfId="0" applyNumberFormat="1" applyFont="1" applyBorder="1" applyAlignment="1">
      <alignment vertical="center" shrinkToFit="1"/>
    </xf>
    <xf numFmtId="181" fontId="6" fillId="0" borderId="4" xfId="0" applyNumberFormat="1" applyFont="1" applyBorder="1" applyAlignment="1">
      <alignment vertical="center" shrinkToFit="1"/>
    </xf>
    <xf numFmtId="181" fontId="6" fillId="0" borderId="3" xfId="0" applyNumberFormat="1" applyFont="1" applyBorder="1" applyAlignment="1">
      <alignment vertical="center" shrinkToFit="1"/>
    </xf>
    <xf numFmtId="179" fontId="6" fillId="0" borderId="2" xfId="0" applyNumberFormat="1" applyFont="1" applyBorder="1" applyAlignment="1">
      <alignment vertical="center" shrinkToFit="1"/>
    </xf>
    <xf numFmtId="179" fontId="6" fillId="0" borderId="4" xfId="0" applyNumberFormat="1" applyFont="1" applyBorder="1" applyAlignment="1">
      <alignment vertical="center" shrinkToFit="1"/>
    </xf>
    <xf numFmtId="0" fontId="0" fillId="4" borderId="5" xfId="0" applyFill="1" applyBorder="1" applyAlignment="1">
      <alignment horizontal="center" vertical="center"/>
    </xf>
    <xf numFmtId="0" fontId="0" fillId="4" borderId="6" xfId="0" applyFill="1" applyBorder="1" applyAlignment="1">
      <alignment horizontal="center" vertical="center"/>
    </xf>
    <xf numFmtId="0" fontId="13" fillId="4" borderId="2" xfId="0" applyFont="1" applyFill="1" applyBorder="1" applyAlignment="1">
      <alignment horizontal="center" vertical="center"/>
    </xf>
    <xf numFmtId="0" fontId="13" fillId="4" borderId="4" xfId="0" applyFont="1" applyFill="1" applyBorder="1" applyAlignment="1">
      <alignment horizontal="center" vertical="center"/>
    </xf>
    <xf numFmtId="0" fontId="13" fillId="4" borderId="3" xfId="0" applyFont="1" applyFill="1" applyBorder="1" applyAlignment="1">
      <alignment horizontal="center" vertical="center"/>
    </xf>
    <xf numFmtId="0" fontId="7" fillId="2" borderId="2" xfId="0" applyFont="1" applyFill="1" applyBorder="1" applyAlignment="1">
      <alignment horizontal="left" vertical="top" wrapText="1"/>
    </xf>
    <xf numFmtId="0" fontId="7" fillId="2" borderId="4" xfId="0" applyFont="1" applyFill="1" applyBorder="1" applyAlignment="1">
      <alignment horizontal="left" vertical="top" wrapText="1"/>
    </xf>
    <xf numFmtId="0" fontId="7" fillId="2" borderId="3" xfId="0" applyFont="1" applyFill="1" applyBorder="1" applyAlignment="1">
      <alignment horizontal="left" vertical="top" wrapText="1"/>
    </xf>
    <xf numFmtId="0" fontId="6" fillId="4" borderId="4" xfId="0" applyFont="1" applyFill="1" applyBorder="1" applyAlignment="1">
      <alignment horizontal="center" vertical="center"/>
    </xf>
    <xf numFmtId="0" fontId="6" fillId="4" borderId="3" xfId="0" applyFont="1" applyFill="1" applyBorder="1" applyAlignment="1">
      <alignment horizontal="center" vertical="center"/>
    </xf>
    <xf numFmtId="180" fontId="6" fillId="0" borderId="2" xfId="0" applyNumberFormat="1" applyFont="1" applyBorder="1" applyAlignment="1">
      <alignment horizontal="right" vertical="center" shrinkToFit="1"/>
    </xf>
    <xf numFmtId="180" fontId="6" fillId="0" borderId="4" xfId="0" applyNumberFormat="1" applyFont="1" applyBorder="1" applyAlignment="1">
      <alignment horizontal="right" vertical="center" shrinkToFit="1"/>
    </xf>
    <xf numFmtId="0" fontId="12" fillId="2" borderId="2" xfId="0" applyFont="1" applyFill="1" applyBorder="1" applyAlignment="1">
      <alignment horizontal="center" vertical="center" wrapText="1"/>
    </xf>
    <xf numFmtId="0" fontId="12" fillId="2" borderId="4" xfId="0" applyFont="1" applyFill="1" applyBorder="1" applyAlignment="1">
      <alignment horizontal="center" vertical="center" wrapText="1"/>
    </xf>
    <xf numFmtId="0" fontId="12" fillId="2" borderId="3" xfId="0" applyFont="1" applyFill="1" applyBorder="1" applyAlignment="1">
      <alignment horizontal="center" vertical="center" wrapText="1"/>
    </xf>
    <xf numFmtId="178" fontId="6" fillId="0" borderId="2" xfId="0" applyNumberFormat="1" applyFont="1" applyBorder="1" applyAlignment="1">
      <alignment vertical="center" shrinkToFit="1"/>
    </xf>
    <xf numFmtId="178" fontId="6" fillId="0" borderId="4" xfId="0" applyNumberFormat="1" applyFont="1" applyBorder="1" applyAlignment="1">
      <alignment vertical="center" shrinkToFit="1"/>
    </xf>
    <xf numFmtId="178" fontId="6" fillId="0" borderId="3" xfId="0" applyNumberFormat="1" applyFont="1" applyBorder="1" applyAlignment="1">
      <alignment vertical="center" shrinkToFit="1"/>
    </xf>
    <xf numFmtId="0" fontId="7" fillId="0" borderId="1" xfId="0" applyFont="1" applyBorder="1" applyAlignment="1">
      <alignment horizontal="center" vertical="center"/>
    </xf>
    <xf numFmtId="179" fontId="14" fillId="4" borderId="1" xfId="0" applyNumberFormat="1" applyFont="1" applyFill="1" applyBorder="1" applyAlignment="1">
      <alignment vertical="center" shrinkToFit="1"/>
    </xf>
    <xf numFmtId="0" fontId="0" fillId="2" borderId="1" xfId="0" applyFill="1" applyBorder="1" applyAlignment="1">
      <alignment horizontal="center" vertical="center"/>
    </xf>
    <xf numFmtId="180" fontId="8" fillId="0" borderId="2" xfId="0" applyNumberFormat="1" applyFont="1" applyBorder="1" applyAlignment="1">
      <alignment vertical="center" shrinkToFit="1"/>
    </xf>
    <xf numFmtId="180" fontId="8" fillId="0" borderId="4" xfId="0" applyNumberFormat="1" applyFont="1" applyBorder="1" applyAlignment="1">
      <alignment vertical="center" shrinkToFit="1"/>
    </xf>
    <xf numFmtId="0" fontId="3" fillId="0" borderId="1" xfId="0" applyFont="1" applyBorder="1" applyAlignment="1">
      <alignment horizontal="left" vertical="center"/>
    </xf>
    <xf numFmtId="0" fontId="7" fillId="0" borderId="1" xfId="0" applyFont="1" applyBorder="1" applyAlignment="1">
      <alignment horizontal="left" vertical="center"/>
    </xf>
    <xf numFmtId="0" fontId="0" fillId="2" borderId="4" xfId="0" applyFill="1" applyBorder="1" applyAlignment="1">
      <alignment horizontal="center" vertical="center"/>
    </xf>
    <xf numFmtId="0" fontId="0" fillId="2" borderId="3" xfId="0" applyFill="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16" xfId="0" applyFont="1" applyBorder="1" applyAlignment="1">
      <alignment horizontal="center" vertical="center"/>
    </xf>
    <xf numFmtId="0" fontId="3" fillId="0" borderId="12" xfId="0" applyFont="1" applyBorder="1" applyAlignment="1">
      <alignment horizontal="left" vertical="top" wrapText="1"/>
    </xf>
    <xf numFmtId="0" fontId="3" fillId="0" borderId="0" xfId="0" applyFont="1" applyAlignment="1">
      <alignment horizontal="left" vertical="top" wrapText="1"/>
    </xf>
    <xf numFmtId="0" fontId="3" fillId="0" borderId="13" xfId="0" applyFont="1" applyBorder="1" applyAlignment="1">
      <alignment horizontal="left" vertical="top" wrapText="1"/>
    </xf>
    <xf numFmtId="0" fontId="3" fillId="0" borderId="12" xfId="0" applyFont="1" applyBorder="1" applyAlignment="1">
      <alignment horizontal="left" vertical="top"/>
    </xf>
    <xf numFmtId="0" fontId="3" fillId="0" borderId="0" xfId="0" applyFont="1" applyAlignment="1">
      <alignment horizontal="left" vertical="top"/>
    </xf>
    <xf numFmtId="0" fontId="3" fillId="0" borderId="13" xfId="0" applyFont="1" applyBorder="1" applyAlignment="1">
      <alignment horizontal="left" vertical="top"/>
    </xf>
  </cellXfs>
  <cellStyles count="2">
    <cellStyle name="桁区切り" xfId="1" builtinId="6"/>
    <cellStyle name="標準" xfId="0" builtinId="0"/>
  </cellStyles>
  <dxfs count="0"/>
  <tableStyles count="0" defaultTableStyle="TableStyleMedium2" defaultPivotStyle="PivotStyleLight16"/>
  <colors>
    <mruColors>
      <color rgb="FF0000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2" Type="http://schemas.openxmlformats.org/officeDocument/2006/relationships/image" Target="../media/image12.jpg"/><Relationship Id="rId1" Type="http://schemas.openxmlformats.org/officeDocument/2006/relationships/image" Target="../media/image11.jpg"/></Relationships>
</file>

<file path=xl/drawings/_rels/drawing4.xml.rels><?xml version="1.0" encoding="UTF-8" standalone="yes"?>
<Relationships xmlns="http://schemas.openxmlformats.org/package/2006/relationships"><Relationship Id="rId8" Type="http://schemas.openxmlformats.org/officeDocument/2006/relationships/image" Target="../media/image12.jpg"/><Relationship Id="rId3" Type="http://schemas.openxmlformats.org/officeDocument/2006/relationships/image" Target="../media/image15.jpg"/><Relationship Id="rId7" Type="http://schemas.openxmlformats.org/officeDocument/2006/relationships/image" Target="../media/image19.jpg"/><Relationship Id="rId2" Type="http://schemas.openxmlformats.org/officeDocument/2006/relationships/image" Target="../media/image14.jpg"/><Relationship Id="rId1" Type="http://schemas.openxmlformats.org/officeDocument/2006/relationships/image" Target="../media/image13.png"/><Relationship Id="rId6" Type="http://schemas.openxmlformats.org/officeDocument/2006/relationships/image" Target="../media/image18.jpg"/><Relationship Id="rId5" Type="http://schemas.openxmlformats.org/officeDocument/2006/relationships/image" Target="../media/image17.jpg"/><Relationship Id="rId4" Type="http://schemas.openxmlformats.org/officeDocument/2006/relationships/image" Target="../media/image16.jpg"/><Relationship Id="rId9" Type="http://schemas.openxmlformats.org/officeDocument/2006/relationships/image" Target="../media/image20.jpg"/></Relationships>
</file>

<file path=xl/drawings/drawing1.xml><?xml version="1.0" encoding="utf-8"?>
<xdr:wsDr xmlns:xdr="http://schemas.openxmlformats.org/drawingml/2006/spreadsheetDrawing" xmlns:a="http://schemas.openxmlformats.org/drawingml/2006/main">
  <xdr:twoCellAnchor>
    <xdr:from>
      <xdr:col>5</xdr:col>
      <xdr:colOff>299641</xdr:colOff>
      <xdr:row>60</xdr:row>
      <xdr:rowOff>66675</xdr:rowOff>
    </xdr:from>
    <xdr:to>
      <xdr:col>7</xdr:col>
      <xdr:colOff>393700</xdr:colOff>
      <xdr:row>78</xdr:row>
      <xdr:rowOff>95250</xdr:rowOff>
    </xdr:to>
    <xdr:sp macro="" textlink="">
      <xdr:nvSpPr>
        <xdr:cNvPr id="30" name="正方形/長方形 29">
          <a:extLst>
            <a:ext uri="{FF2B5EF4-FFF2-40B4-BE49-F238E27FC236}">
              <a16:creationId xmlns:a16="http://schemas.microsoft.com/office/drawing/2014/main" id="{00000000-0008-0000-0000-00001E000000}"/>
            </a:ext>
          </a:extLst>
        </xdr:cNvPr>
        <xdr:cNvSpPr/>
      </xdr:nvSpPr>
      <xdr:spPr>
        <a:xfrm>
          <a:off x="2214563" y="1019175"/>
          <a:ext cx="1463278" cy="3243263"/>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346075</xdr:colOff>
      <xdr:row>70</xdr:row>
      <xdr:rowOff>28575</xdr:rowOff>
    </xdr:from>
    <xdr:to>
      <xdr:col>4</xdr:col>
      <xdr:colOff>238679</xdr:colOff>
      <xdr:row>75</xdr:row>
      <xdr:rowOff>133349</xdr:rowOff>
    </xdr:to>
    <xdr:pic>
      <xdr:nvPicPr>
        <xdr:cNvPr id="2" name="図 1" descr="CA0237.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rcRect l="35261" t="14766" r="35429" b="15153"/>
        <a:stretch>
          <a:fillRect/>
        </a:stretch>
      </xdr:blipFill>
      <xdr:spPr>
        <a:xfrm>
          <a:off x="891778" y="2767013"/>
          <a:ext cx="577215" cy="997743"/>
        </a:xfrm>
        <a:prstGeom prst="rect">
          <a:avLst/>
        </a:prstGeom>
      </xdr:spPr>
    </xdr:pic>
    <xdr:clientData/>
  </xdr:twoCellAnchor>
  <xdr:twoCellAnchor editAs="oneCell">
    <xdr:from>
      <xdr:col>6</xdr:col>
      <xdr:colOff>37704</xdr:colOff>
      <xdr:row>63</xdr:row>
      <xdr:rowOff>57150</xdr:rowOff>
    </xdr:from>
    <xdr:to>
      <xdr:col>6</xdr:col>
      <xdr:colOff>613728</xdr:colOff>
      <xdr:row>68</xdr:row>
      <xdr:rowOff>161926</xdr:rowOff>
    </xdr:to>
    <xdr:pic>
      <xdr:nvPicPr>
        <xdr:cNvPr id="3" name="図 2" descr="CA0237.png">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srcRect l="35261" t="14766" r="35429" b="15153"/>
        <a:stretch>
          <a:fillRect/>
        </a:stretch>
      </xdr:blipFill>
      <xdr:spPr>
        <a:xfrm>
          <a:off x="2637235" y="1545431"/>
          <a:ext cx="576024" cy="997744"/>
        </a:xfrm>
        <a:prstGeom prst="rect">
          <a:avLst/>
        </a:prstGeom>
      </xdr:spPr>
    </xdr:pic>
    <xdr:clientData/>
  </xdr:twoCellAnchor>
  <xdr:twoCellAnchor editAs="oneCell">
    <xdr:from>
      <xdr:col>6</xdr:col>
      <xdr:colOff>37704</xdr:colOff>
      <xdr:row>70</xdr:row>
      <xdr:rowOff>28575</xdr:rowOff>
    </xdr:from>
    <xdr:to>
      <xdr:col>6</xdr:col>
      <xdr:colOff>613728</xdr:colOff>
      <xdr:row>75</xdr:row>
      <xdr:rowOff>133349</xdr:rowOff>
    </xdr:to>
    <xdr:pic>
      <xdr:nvPicPr>
        <xdr:cNvPr id="4" name="図 3" descr="CA0237.png">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1" cstate="print"/>
        <a:srcRect l="35261" t="14766" r="35429" b="15153"/>
        <a:stretch>
          <a:fillRect/>
        </a:stretch>
      </xdr:blipFill>
      <xdr:spPr>
        <a:xfrm>
          <a:off x="2637235" y="2767013"/>
          <a:ext cx="576024" cy="997743"/>
        </a:xfrm>
        <a:prstGeom prst="rect">
          <a:avLst/>
        </a:prstGeom>
      </xdr:spPr>
    </xdr:pic>
    <xdr:clientData/>
  </xdr:twoCellAnchor>
  <xdr:twoCellAnchor editAs="oneCell">
    <xdr:from>
      <xdr:col>8</xdr:col>
      <xdr:colOff>365125</xdr:colOff>
      <xdr:row>70</xdr:row>
      <xdr:rowOff>28575</xdr:rowOff>
    </xdr:from>
    <xdr:to>
      <xdr:col>9</xdr:col>
      <xdr:colOff>257730</xdr:colOff>
      <xdr:row>75</xdr:row>
      <xdr:rowOff>133349</xdr:rowOff>
    </xdr:to>
    <xdr:pic>
      <xdr:nvPicPr>
        <xdr:cNvPr id="5" name="図 4" descr="CA0237.png">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 cstate="print"/>
        <a:srcRect l="35261" t="14766" r="35429" b="15153"/>
        <a:stretch>
          <a:fillRect/>
        </a:stretch>
      </xdr:blipFill>
      <xdr:spPr>
        <a:xfrm>
          <a:off x="4333875" y="2767013"/>
          <a:ext cx="577215" cy="997743"/>
        </a:xfrm>
        <a:prstGeom prst="rect">
          <a:avLst/>
        </a:prstGeom>
      </xdr:spPr>
    </xdr:pic>
    <xdr:clientData/>
  </xdr:twoCellAnchor>
  <xdr:twoCellAnchor editAs="oneCell">
    <xdr:from>
      <xdr:col>10</xdr:col>
      <xdr:colOff>622300</xdr:colOff>
      <xdr:row>70</xdr:row>
      <xdr:rowOff>38100</xdr:rowOff>
    </xdr:from>
    <xdr:to>
      <xdr:col>12</xdr:col>
      <xdr:colOff>250745</xdr:colOff>
      <xdr:row>75</xdr:row>
      <xdr:rowOff>99694</xdr:rowOff>
    </xdr:to>
    <xdr:pic>
      <xdr:nvPicPr>
        <xdr:cNvPr id="6" name="図 5" descr="CA0231.png">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cstate="print"/>
        <a:srcRect l="9697" t="11019" r="9864" b="11187"/>
        <a:stretch>
          <a:fillRect/>
        </a:stretch>
      </xdr:blipFill>
      <xdr:spPr>
        <a:xfrm>
          <a:off x="5960269" y="2776538"/>
          <a:ext cx="997664" cy="954563"/>
        </a:xfrm>
        <a:prstGeom prst="rect">
          <a:avLst/>
        </a:prstGeom>
      </xdr:spPr>
    </xdr:pic>
    <xdr:clientData/>
  </xdr:twoCellAnchor>
  <xdr:twoCellAnchor editAs="oneCell">
    <xdr:from>
      <xdr:col>12</xdr:col>
      <xdr:colOff>295830</xdr:colOff>
      <xdr:row>71</xdr:row>
      <xdr:rowOff>133985</xdr:rowOff>
    </xdr:from>
    <xdr:to>
      <xdr:col>12</xdr:col>
      <xdr:colOff>525780</xdr:colOff>
      <xdr:row>75</xdr:row>
      <xdr:rowOff>99695</xdr:rowOff>
    </xdr:to>
    <xdr:pic>
      <xdr:nvPicPr>
        <xdr:cNvPr id="7" name="図 6" descr="CA0229.png">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3" cstate="print"/>
        <a:srcRect l="37412" t="12764" r="37720" b="13072"/>
        <a:stretch>
          <a:fillRect/>
        </a:stretch>
      </xdr:blipFill>
      <xdr:spPr>
        <a:xfrm>
          <a:off x="7003018" y="3051016"/>
          <a:ext cx="229950" cy="680085"/>
        </a:xfrm>
        <a:prstGeom prst="rect">
          <a:avLst/>
        </a:prstGeom>
      </xdr:spPr>
    </xdr:pic>
    <xdr:clientData/>
  </xdr:twoCellAnchor>
  <xdr:twoCellAnchor editAs="oneCell">
    <xdr:from>
      <xdr:col>11</xdr:col>
      <xdr:colOff>230426</xdr:colOff>
      <xdr:row>70</xdr:row>
      <xdr:rowOff>141605</xdr:rowOff>
    </xdr:from>
    <xdr:to>
      <xdr:col>12</xdr:col>
      <xdr:colOff>25321</xdr:colOff>
      <xdr:row>73</xdr:row>
      <xdr:rowOff>81280</xdr:rowOff>
    </xdr:to>
    <xdr:pic>
      <xdr:nvPicPr>
        <xdr:cNvPr id="8" name="図 7">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4" cstate="screen"/>
        <a:srcRect/>
        <a:stretch>
          <a:fillRect/>
        </a:stretch>
      </xdr:blipFill>
      <xdr:spPr bwMode="auto">
        <a:xfrm>
          <a:off x="6253004" y="2880043"/>
          <a:ext cx="479504" cy="475456"/>
        </a:xfrm>
        <a:prstGeom prst="rect">
          <a:avLst/>
        </a:prstGeom>
        <a:noFill/>
        <a:ln w="9525">
          <a:noFill/>
          <a:miter lim="800000"/>
          <a:headEnd/>
          <a:tailEnd/>
        </a:ln>
        <a:effectLst/>
      </xdr:spPr>
    </xdr:pic>
    <xdr:clientData/>
  </xdr:twoCellAnchor>
  <xdr:twoCellAnchor editAs="oneCell">
    <xdr:from>
      <xdr:col>11</xdr:col>
      <xdr:colOff>460375</xdr:colOff>
      <xdr:row>63</xdr:row>
      <xdr:rowOff>133350</xdr:rowOff>
    </xdr:from>
    <xdr:to>
      <xdr:col>12</xdr:col>
      <xdr:colOff>291386</xdr:colOff>
      <xdr:row>67</xdr:row>
      <xdr:rowOff>168910</xdr:rowOff>
    </xdr:to>
    <xdr:pic>
      <xdr:nvPicPr>
        <xdr:cNvPr id="9" name="図 8" descr="CA0235.png">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5" cstate="print"/>
        <a:srcRect l="29062" t="19062" r="29063" b="19063"/>
        <a:stretch>
          <a:fillRect/>
        </a:stretch>
      </xdr:blipFill>
      <xdr:spPr>
        <a:xfrm>
          <a:off x="6482953" y="1621631"/>
          <a:ext cx="515620" cy="749935"/>
        </a:xfrm>
        <a:prstGeom prst="rect">
          <a:avLst/>
        </a:prstGeom>
      </xdr:spPr>
    </xdr:pic>
    <xdr:clientData/>
  </xdr:twoCellAnchor>
  <xdr:twoCellAnchor editAs="oneCell">
    <xdr:from>
      <xdr:col>10</xdr:col>
      <xdr:colOff>609918</xdr:colOff>
      <xdr:row>65</xdr:row>
      <xdr:rowOff>19050</xdr:rowOff>
    </xdr:from>
    <xdr:to>
      <xdr:col>11</xdr:col>
      <xdr:colOff>189468</xdr:colOff>
      <xdr:row>67</xdr:row>
      <xdr:rowOff>122554</xdr:rowOff>
    </xdr:to>
    <xdr:pic>
      <xdr:nvPicPr>
        <xdr:cNvPr id="10" name="図 9" descr="CA0249.png">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6" cstate="print"/>
        <a:srcRect l="27083" t="11328" r="27344" b="10547"/>
        <a:stretch>
          <a:fillRect/>
        </a:stretch>
      </xdr:blipFill>
      <xdr:spPr>
        <a:xfrm>
          <a:off x="5947887" y="1864519"/>
          <a:ext cx="264160" cy="460692"/>
        </a:xfrm>
        <a:prstGeom prst="rect">
          <a:avLst/>
        </a:prstGeom>
      </xdr:spPr>
    </xdr:pic>
    <xdr:clientData/>
  </xdr:twoCellAnchor>
  <xdr:twoCellAnchor>
    <xdr:from>
      <xdr:col>9</xdr:col>
      <xdr:colOff>257731</xdr:colOff>
      <xdr:row>72</xdr:row>
      <xdr:rowOff>159385</xdr:rowOff>
    </xdr:from>
    <xdr:to>
      <xdr:col>10</xdr:col>
      <xdr:colOff>622300</xdr:colOff>
      <xdr:row>72</xdr:row>
      <xdr:rowOff>171450</xdr:rowOff>
    </xdr:to>
    <xdr:cxnSp macro="">
      <xdr:nvCxnSpPr>
        <xdr:cNvPr id="12" name="直線コネクタ 11">
          <a:extLst>
            <a:ext uri="{FF2B5EF4-FFF2-40B4-BE49-F238E27FC236}">
              <a16:creationId xmlns:a16="http://schemas.microsoft.com/office/drawing/2014/main" id="{00000000-0008-0000-0000-00000C000000}"/>
            </a:ext>
          </a:extLst>
        </xdr:cNvPr>
        <xdr:cNvCxnSpPr>
          <a:stCxn id="6" idx="1"/>
          <a:endCxn id="5" idx="3"/>
        </xdr:cNvCxnSpPr>
      </xdr:nvCxnSpPr>
      <xdr:spPr>
        <a:xfrm flipH="1">
          <a:off x="4911090" y="3255010"/>
          <a:ext cx="1049179" cy="12065"/>
        </a:xfrm>
        <a:prstGeom prst="line">
          <a:avLst/>
        </a:prstGeom>
        <a:ln w="38100"/>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257731</xdr:colOff>
      <xdr:row>66</xdr:row>
      <xdr:rowOff>70803</xdr:rowOff>
    </xdr:from>
    <xdr:to>
      <xdr:col>10</xdr:col>
      <xdr:colOff>570230</xdr:colOff>
      <xdr:row>72</xdr:row>
      <xdr:rowOff>171450</xdr:rowOff>
    </xdr:to>
    <xdr:cxnSp macro="">
      <xdr:nvCxnSpPr>
        <xdr:cNvPr id="14" name="直線コネクタ 13">
          <a:extLst>
            <a:ext uri="{FF2B5EF4-FFF2-40B4-BE49-F238E27FC236}">
              <a16:creationId xmlns:a16="http://schemas.microsoft.com/office/drawing/2014/main" id="{00000000-0008-0000-0000-00000E000000}"/>
            </a:ext>
          </a:extLst>
        </xdr:cNvPr>
        <xdr:cNvCxnSpPr>
          <a:endCxn id="5" idx="3"/>
        </xdr:cNvCxnSpPr>
      </xdr:nvCxnSpPr>
      <xdr:spPr>
        <a:xfrm flipH="1">
          <a:off x="4911090" y="2094866"/>
          <a:ext cx="997109" cy="1172209"/>
        </a:xfrm>
        <a:prstGeom prst="line">
          <a:avLst/>
        </a:prstGeom>
        <a:ln w="38100"/>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613728</xdr:colOff>
      <xdr:row>72</xdr:row>
      <xdr:rowOff>171450</xdr:rowOff>
    </xdr:from>
    <xdr:to>
      <xdr:col>8</xdr:col>
      <xdr:colOff>365125</xdr:colOff>
      <xdr:row>72</xdr:row>
      <xdr:rowOff>171450</xdr:rowOff>
    </xdr:to>
    <xdr:cxnSp macro="">
      <xdr:nvCxnSpPr>
        <xdr:cNvPr id="17" name="直線コネクタ 16">
          <a:extLst>
            <a:ext uri="{FF2B5EF4-FFF2-40B4-BE49-F238E27FC236}">
              <a16:creationId xmlns:a16="http://schemas.microsoft.com/office/drawing/2014/main" id="{00000000-0008-0000-0000-000011000000}"/>
            </a:ext>
          </a:extLst>
        </xdr:cNvPr>
        <xdr:cNvCxnSpPr>
          <a:stCxn id="5" idx="1"/>
          <a:endCxn id="4" idx="3"/>
        </xdr:cNvCxnSpPr>
      </xdr:nvCxnSpPr>
      <xdr:spPr>
        <a:xfrm flipH="1">
          <a:off x="3213259" y="3267075"/>
          <a:ext cx="1120616" cy="0"/>
        </a:xfrm>
        <a:prstGeom prst="line">
          <a:avLst/>
        </a:prstGeom>
        <a:ln w="38100"/>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238680</xdr:colOff>
      <xdr:row>72</xdr:row>
      <xdr:rowOff>171450</xdr:rowOff>
    </xdr:from>
    <xdr:to>
      <xdr:col>6</xdr:col>
      <xdr:colOff>37704</xdr:colOff>
      <xdr:row>72</xdr:row>
      <xdr:rowOff>171450</xdr:rowOff>
    </xdr:to>
    <xdr:cxnSp macro="">
      <xdr:nvCxnSpPr>
        <xdr:cNvPr id="20" name="直線コネクタ 19">
          <a:extLst>
            <a:ext uri="{FF2B5EF4-FFF2-40B4-BE49-F238E27FC236}">
              <a16:creationId xmlns:a16="http://schemas.microsoft.com/office/drawing/2014/main" id="{00000000-0008-0000-0000-000014000000}"/>
            </a:ext>
          </a:extLst>
        </xdr:cNvPr>
        <xdr:cNvCxnSpPr>
          <a:stCxn id="4" idx="1"/>
          <a:endCxn id="2" idx="3"/>
        </xdr:cNvCxnSpPr>
      </xdr:nvCxnSpPr>
      <xdr:spPr>
        <a:xfrm flipH="1">
          <a:off x="1468993" y="3267075"/>
          <a:ext cx="1168242" cy="0"/>
        </a:xfrm>
        <a:prstGeom prst="line">
          <a:avLst/>
        </a:prstGeom>
        <a:ln w="38100"/>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325121</xdr:colOff>
      <xdr:row>68</xdr:row>
      <xdr:rowOff>161925</xdr:rowOff>
    </xdr:from>
    <xdr:to>
      <xdr:col>6</xdr:col>
      <xdr:colOff>325121</xdr:colOff>
      <xdr:row>70</xdr:row>
      <xdr:rowOff>28575</xdr:rowOff>
    </xdr:to>
    <xdr:cxnSp macro="">
      <xdr:nvCxnSpPr>
        <xdr:cNvPr id="23" name="直線コネクタ 22">
          <a:extLst>
            <a:ext uri="{FF2B5EF4-FFF2-40B4-BE49-F238E27FC236}">
              <a16:creationId xmlns:a16="http://schemas.microsoft.com/office/drawing/2014/main" id="{00000000-0008-0000-0000-000017000000}"/>
            </a:ext>
          </a:extLst>
        </xdr:cNvPr>
        <xdr:cNvCxnSpPr>
          <a:stCxn id="3" idx="2"/>
          <a:endCxn id="4" idx="0"/>
        </xdr:cNvCxnSpPr>
      </xdr:nvCxnSpPr>
      <xdr:spPr>
        <a:xfrm>
          <a:off x="2924652" y="2543175"/>
          <a:ext cx="0" cy="223838"/>
        </a:xfrm>
        <a:prstGeom prst="line">
          <a:avLst/>
        </a:prstGeom>
        <a:ln w="38100"/>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119106</xdr:colOff>
      <xdr:row>66</xdr:row>
      <xdr:rowOff>57533</xdr:rowOff>
    </xdr:from>
    <xdr:to>
      <xdr:col>4</xdr:col>
      <xdr:colOff>515671</xdr:colOff>
      <xdr:row>70</xdr:row>
      <xdr:rowOff>21352</xdr:rowOff>
    </xdr:to>
    <xdr:sp macro="" textlink="">
      <xdr:nvSpPr>
        <xdr:cNvPr id="1024" name="テキスト ボックス 1023">
          <a:extLst>
            <a:ext uri="{FF2B5EF4-FFF2-40B4-BE49-F238E27FC236}">
              <a16:creationId xmlns:a16="http://schemas.microsoft.com/office/drawing/2014/main" id="{00000000-0008-0000-0000-000000040000}"/>
            </a:ext>
          </a:extLst>
        </xdr:cNvPr>
        <xdr:cNvSpPr txBox="1"/>
      </xdr:nvSpPr>
      <xdr:spPr>
        <a:xfrm>
          <a:off x="664809" y="2081596"/>
          <a:ext cx="1081175" cy="6781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r>
            <a:rPr lang="en-US" altLang="ja-JP" sz="800">
              <a:solidFill>
                <a:schemeClr val="dk1"/>
              </a:solidFill>
              <a:effectLst/>
              <a:latin typeface="Meiryo UI" panose="020B0604030504040204" pitchFamily="50" charset="-128"/>
              <a:ea typeface="Meiryo UI" panose="020B0604030504040204" pitchFamily="50" charset="-128"/>
              <a:cs typeface="+mn-cs"/>
            </a:rPr>
            <a:t>NX</a:t>
          </a:r>
          <a:r>
            <a:rPr lang="ja-JP" altLang="ja-JP" sz="800">
              <a:solidFill>
                <a:schemeClr val="dk1"/>
              </a:solidFill>
              <a:effectLst/>
              <a:latin typeface="Meiryo UI" panose="020B0604030504040204" pitchFamily="50" charset="-128"/>
              <a:ea typeface="Meiryo UI" panose="020B0604030504040204" pitchFamily="50" charset="-128"/>
              <a:cs typeface="+mn-cs"/>
            </a:rPr>
            <a:t>統合会計</a:t>
          </a:r>
        </a:p>
        <a:p>
          <a:r>
            <a:rPr lang="ja-JP" altLang="ja-JP" sz="800">
              <a:solidFill>
                <a:schemeClr val="dk1"/>
              </a:solidFill>
              <a:effectLst/>
              <a:latin typeface="Meiryo UI" panose="020B0604030504040204" pitchFamily="50" charset="-128"/>
              <a:ea typeface="Meiryo UI" panose="020B0604030504040204" pitchFamily="50" charset="-128"/>
              <a:cs typeface="+mn-cs"/>
            </a:rPr>
            <a:t>データベースサーバー</a:t>
          </a:r>
        </a:p>
        <a:p>
          <a:r>
            <a:rPr lang="en-US" altLang="ja-JP" sz="800">
              <a:solidFill>
                <a:schemeClr val="dk1"/>
              </a:solidFill>
              <a:effectLst/>
              <a:latin typeface="Meiryo UI" panose="020B0604030504040204" pitchFamily="50" charset="-128"/>
              <a:ea typeface="Meiryo UI" panose="020B0604030504040204" pitchFamily="50" charset="-128"/>
              <a:cs typeface="+mn-cs"/>
            </a:rPr>
            <a:t>NX</a:t>
          </a:r>
          <a:r>
            <a:rPr lang="ja-JP" altLang="ja-JP" sz="800">
              <a:solidFill>
                <a:schemeClr val="dk1"/>
              </a:solidFill>
              <a:effectLst/>
              <a:latin typeface="Meiryo UI" panose="020B0604030504040204" pitchFamily="50" charset="-128"/>
              <a:ea typeface="Meiryo UI" panose="020B0604030504040204" pitchFamily="50" charset="-128"/>
              <a:cs typeface="+mn-cs"/>
            </a:rPr>
            <a:t>グループ経営管理</a:t>
          </a:r>
        </a:p>
        <a:p>
          <a:r>
            <a:rPr lang="ja-JP" altLang="ja-JP" sz="800">
              <a:solidFill>
                <a:schemeClr val="dk1"/>
              </a:solidFill>
              <a:effectLst/>
              <a:latin typeface="Meiryo UI" panose="020B0604030504040204" pitchFamily="50" charset="-128"/>
              <a:ea typeface="Meiryo UI" panose="020B0604030504040204" pitchFamily="50" charset="-128"/>
              <a:cs typeface="+mn-cs"/>
            </a:rPr>
            <a:t>集計データベースサーバー</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5</xdr:col>
      <xdr:colOff>605414</xdr:colOff>
      <xdr:row>61</xdr:row>
      <xdr:rowOff>18602</xdr:rowOff>
    </xdr:from>
    <xdr:to>
      <xdr:col>7</xdr:col>
      <xdr:colOff>139240</xdr:colOff>
      <xdr:row>63</xdr:row>
      <xdr:rowOff>9077</xdr:rowOff>
    </xdr:to>
    <xdr:sp macro="" textlink="">
      <xdr:nvSpPr>
        <xdr:cNvPr id="34" name="テキスト ボックス 33">
          <a:extLst>
            <a:ext uri="{FF2B5EF4-FFF2-40B4-BE49-F238E27FC236}">
              <a16:creationId xmlns:a16="http://schemas.microsoft.com/office/drawing/2014/main" id="{00000000-0008-0000-0000-000022000000}"/>
            </a:ext>
          </a:extLst>
        </xdr:cNvPr>
        <xdr:cNvSpPr txBox="1"/>
      </xdr:nvSpPr>
      <xdr:spPr>
        <a:xfrm>
          <a:off x="2520336" y="1149696"/>
          <a:ext cx="903045" cy="3476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r>
            <a:rPr lang="en-US" altLang="ja-JP" sz="800">
              <a:solidFill>
                <a:schemeClr val="dk1"/>
              </a:solidFill>
              <a:effectLst/>
              <a:latin typeface="Meiryo UI" panose="020B0604030504040204" pitchFamily="50" charset="-128"/>
              <a:ea typeface="Meiryo UI" panose="020B0604030504040204" pitchFamily="50" charset="-128"/>
              <a:cs typeface="+mn-cs"/>
            </a:rPr>
            <a:t>NX</a:t>
          </a:r>
          <a:r>
            <a:rPr lang="ja-JP" altLang="ja-JP" sz="800">
              <a:solidFill>
                <a:schemeClr val="dk1"/>
              </a:solidFill>
              <a:effectLst/>
              <a:latin typeface="Meiryo UI" panose="020B0604030504040204" pitchFamily="50" charset="-128"/>
              <a:ea typeface="Meiryo UI" panose="020B0604030504040204" pitchFamily="50" charset="-128"/>
              <a:cs typeface="+mn-cs"/>
            </a:rPr>
            <a:t>グループ経営管理</a:t>
          </a:r>
        </a:p>
        <a:p>
          <a:r>
            <a:rPr lang="ja-JP" altLang="ja-JP" sz="800">
              <a:solidFill>
                <a:schemeClr val="dk1"/>
              </a:solidFill>
              <a:effectLst/>
              <a:latin typeface="Meiryo UI" panose="020B0604030504040204" pitchFamily="50" charset="-128"/>
              <a:ea typeface="Meiryo UI" panose="020B0604030504040204" pitchFamily="50" charset="-128"/>
              <a:cs typeface="+mn-cs"/>
            </a:rPr>
            <a:t>インメモリサーバー</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5</xdr:col>
      <xdr:colOff>535245</xdr:colOff>
      <xdr:row>75</xdr:row>
      <xdr:rowOff>175798</xdr:rowOff>
    </xdr:from>
    <xdr:to>
      <xdr:col>7</xdr:col>
      <xdr:colOff>91828</xdr:colOff>
      <xdr:row>78</xdr:row>
      <xdr:rowOff>0</xdr:rowOff>
    </xdr:to>
    <xdr:sp macro="" textlink="">
      <xdr:nvSpPr>
        <xdr:cNvPr id="35" name="テキスト ボックス 34">
          <a:extLst>
            <a:ext uri="{FF2B5EF4-FFF2-40B4-BE49-F238E27FC236}">
              <a16:creationId xmlns:a16="http://schemas.microsoft.com/office/drawing/2014/main" id="{00000000-0008-0000-0000-000023000000}"/>
            </a:ext>
          </a:extLst>
        </xdr:cNvPr>
        <xdr:cNvSpPr txBox="1"/>
      </xdr:nvSpPr>
      <xdr:spPr>
        <a:xfrm>
          <a:off x="2450167" y="3807204"/>
          <a:ext cx="925802" cy="3599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r>
            <a:rPr lang="en-US" altLang="ja-JP" sz="800">
              <a:solidFill>
                <a:schemeClr val="dk1"/>
              </a:solidFill>
              <a:effectLst/>
              <a:latin typeface="Meiryo UI" panose="020B0604030504040204" pitchFamily="50" charset="-128"/>
              <a:ea typeface="Meiryo UI" panose="020B0604030504040204" pitchFamily="50" charset="-128"/>
              <a:cs typeface="+mn-cs"/>
            </a:rPr>
            <a:t>NX</a:t>
          </a:r>
          <a:r>
            <a:rPr lang="ja-JP" altLang="ja-JP" sz="800">
              <a:solidFill>
                <a:schemeClr val="dk1"/>
              </a:solidFill>
              <a:effectLst/>
              <a:latin typeface="Meiryo UI" panose="020B0604030504040204" pitchFamily="50" charset="-128"/>
              <a:ea typeface="Meiryo UI" panose="020B0604030504040204" pitchFamily="50" charset="-128"/>
              <a:cs typeface="+mn-cs"/>
            </a:rPr>
            <a:t>グループ経営管理</a:t>
          </a:r>
        </a:p>
        <a:p>
          <a:r>
            <a:rPr lang="ja-JP" altLang="ja-JP" sz="800">
              <a:solidFill>
                <a:schemeClr val="dk1"/>
              </a:solidFill>
              <a:effectLst/>
              <a:latin typeface="Meiryo UI" panose="020B0604030504040204" pitchFamily="50" charset="-128"/>
              <a:ea typeface="Meiryo UI" panose="020B0604030504040204" pitchFamily="50" charset="-128"/>
              <a:cs typeface="+mn-cs"/>
            </a:rPr>
            <a:t>データベースサーバー</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8</xdr:col>
      <xdr:colOff>187335</xdr:colOff>
      <xdr:row>75</xdr:row>
      <xdr:rowOff>172600</xdr:rowOff>
    </xdr:from>
    <xdr:to>
      <xdr:col>9</xdr:col>
      <xdr:colOff>472789</xdr:colOff>
      <xdr:row>77</xdr:row>
      <xdr:rowOff>155724</xdr:rowOff>
    </xdr:to>
    <xdr:sp macro="" textlink="">
      <xdr:nvSpPr>
        <xdr:cNvPr id="36" name="テキスト ボックス 35">
          <a:extLst>
            <a:ext uri="{FF2B5EF4-FFF2-40B4-BE49-F238E27FC236}">
              <a16:creationId xmlns:a16="http://schemas.microsoft.com/office/drawing/2014/main" id="{00000000-0008-0000-0000-000024000000}"/>
            </a:ext>
          </a:extLst>
        </xdr:cNvPr>
        <xdr:cNvSpPr txBox="1"/>
      </xdr:nvSpPr>
      <xdr:spPr>
        <a:xfrm>
          <a:off x="4156085" y="3804006"/>
          <a:ext cx="970063" cy="3403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r>
            <a:rPr lang="en-US" altLang="ja-JP" sz="800">
              <a:solidFill>
                <a:schemeClr val="dk1"/>
              </a:solidFill>
              <a:effectLst/>
              <a:latin typeface="Meiryo UI" panose="020B0604030504040204" pitchFamily="50" charset="-128"/>
              <a:ea typeface="Meiryo UI" panose="020B0604030504040204" pitchFamily="50" charset="-128"/>
              <a:cs typeface="+mn-cs"/>
            </a:rPr>
            <a:t>NX</a:t>
          </a:r>
          <a:r>
            <a:rPr lang="ja-JP" altLang="ja-JP" sz="800">
              <a:solidFill>
                <a:schemeClr val="dk1"/>
              </a:solidFill>
              <a:effectLst/>
              <a:latin typeface="Meiryo UI" panose="020B0604030504040204" pitchFamily="50" charset="-128"/>
              <a:ea typeface="Meiryo UI" panose="020B0604030504040204" pitchFamily="50" charset="-128"/>
              <a:cs typeface="+mn-cs"/>
            </a:rPr>
            <a:t>グループ経営管理</a:t>
          </a:r>
        </a:p>
        <a:p>
          <a:r>
            <a:rPr lang="ja-JP" altLang="ja-JP" sz="800">
              <a:solidFill>
                <a:schemeClr val="dk1"/>
              </a:solidFill>
              <a:effectLst/>
              <a:latin typeface="Meiryo UI" panose="020B0604030504040204" pitchFamily="50" charset="-128"/>
              <a:ea typeface="Meiryo UI" panose="020B0604030504040204" pitchFamily="50" charset="-128"/>
              <a:cs typeface="+mn-cs"/>
            </a:rPr>
            <a:t>アプリケーションサーバー</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10</xdr:col>
      <xdr:colOff>584200</xdr:colOff>
      <xdr:row>69</xdr:row>
      <xdr:rowOff>6392</xdr:rowOff>
    </xdr:from>
    <xdr:to>
      <xdr:col>12</xdr:col>
      <xdr:colOff>317500</xdr:colOff>
      <xdr:row>70</xdr:row>
      <xdr:rowOff>9525</xdr:rowOff>
    </xdr:to>
    <xdr:sp macro="" textlink="">
      <xdr:nvSpPr>
        <xdr:cNvPr id="37" name="テキスト ボックス 36">
          <a:extLst>
            <a:ext uri="{FF2B5EF4-FFF2-40B4-BE49-F238E27FC236}">
              <a16:creationId xmlns:a16="http://schemas.microsoft.com/office/drawing/2014/main" id="{00000000-0008-0000-0000-000025000000}"/>
            </a:ext>
          </a:extLst>
        </xdr:cNvPr>
        <xdr:cNvSpPr txBox="1"/>
      </xdr:nvSpPr>
      <xdr:spPr>
        <a:xfrm>
          <a:off x="5922169" y="2566236"/>
          <a:ext cx="1102519" cy="181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1"/>
        <a:lstStyle/>
        <a:p>
          <a:r>
            <a:rPr lang="ja-JP" altLang="ja-JP" sz="1100">
              <a:solidFill>
                <a:schemeClr val="dk1"/>
              </a:solidFill>
              <a:effectLst/>
              <a:latin typeface="+mn-lt"/>
              <a:ea typeface="+mn-ea"/>
              <a:cs typeface="+mn-cs"/>
            </a:rPr>
            <a:t>クライアント</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10</xdr:col>
      <xdr:colOff>574547</xdr:colOff>
      <xdr:row>62</xdr:row>
      <xdr:rowOff>60730</xdr:rowOff>
    </xdr:from>
    <xdr:to>
      <xdr:col>12</xdr:col>
      <xdr:colOff>310444</xdr:colOff>
      <xdr:row>63</xdr:row>
      <xdr:rowOff>57215</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5912516" y="1370418"/>
          <a:ext cx="1105116" cy="17507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1"/>
        <a:lstStyle/>
        <a:p>
          <a:r>
            <a:rPr lang="ja-JP" altLang="ja-JP" sz="1100">
              <a:solidFill>
                <a:schemeClr val="dk1"/>
              </a:solidFill>
              <a:effectLst/>
              <a:latin typeface="+mn-lt"/>
              <a:ea typeface="+mn-ea"/>
              <a:cs typeface="+mn-cs"/>
            </a:rPr>
            <a:t>モバイル</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3</xdr:col>
      <xdr:colOff>543403</xdr:colOff>
      <xdr:row>79</xdr:row>
      <xdr:rowOff>51312</xdr:rowOff>
    </xdr:from>
    <xdr:to>
      <xdr:col>12</xdr:col>
      <xdr:colOff>359434</xdr:colOff>
      <xdr:row>87</xdr:row>
      <xdr:rowOff>134787</xdr:rowOff>
    </xdr:to>
    <xdr:sp macro="" textlink="">
      <xdr:nvSpPr>
        <xdr:cNvPr id="1026" name="角丸四角形 1025">
          <a:extLst>
            <a:ext uri="{FF2B5EF4-FFF2-40B4-BE49-F238E27FC236}">
              <a16:creationId xmlns:a16="http://schemas.microsoft.com/office/drawing/2014/main" id="{00000000-0008-0000-0000-000002040000}"/>
            </a:ext>
          </a:extLst>
        </xdr:cNvPr>
        <xdr:cNvSpPr/>
      </xdr:nvSpPr>
      <xdr:spPr>
        <a:xfrm>
          <a:off x="1082554" y="4966571"/>
          <a:ext cx="5962352" cy="1521211"/>
        </a:xfrm>
        <a:prstGeom prst="roundRect">
          <a:avLst>
            <a:gd name="adj" fmla="val 9870"/>
          </a:avLst>
        </a:prstGeom>
        <a:solidFill>
          <a:srgbClr val="FFFFCC"/>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lIns="36000" tIns="36000" rIns="36000" bIns="0" rtlCol="0" anchor="t"/>
        <a:lstStyle/>
        <a:p>
          <a:pPr algn="l"/>
          <a:r>
            <a:rPr kumimoji="1" lang="en-US" altLang="ja-JP" sz="1100">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データベースサーバーとは別サーバーを推奨</a:t>
          </a:r>
        </a:p>
        <a:p>
          <a:pPr algn="l"/>
          <a:r>
            <a:rPr kumimoji="1" lang="ja-JP" altLang="en-US" sz="900"/>
            <a:t>　</a:t>
          </a:r>
          <a:r>
            <a:rPr kumimoji="1" lang="ja-JP" altLang="en-US" sz="900">
              <a:latin typeface="Meiryo UI" panose="020B0604030504040204" pitchFamily="50" charset="-128"/>
              <a:ea typeface="Meiryo UI" panose="020B0604030504040204" pitchFamily="50" charset="-128"/>
            </a:rPr>
            <a:t>インメモリ機能は、可な限り多くの</a:t>
          </a:r>
          <a:r>
            <a:rPr kumimoji="1" lang="en-US" altLang="ja-JP" sz="900">
              <a:latin typeface="Meiryo UI" panose="020B0604030504040204" pitchFamily="50" charset="-128"/>
              <a:ea typeface="Meiryo UI" panose="020B0604030504040204" pitchFamily="50" charset="-128"/>
            </a:rPr>
            <a:t>CPU Core </a:t>
          </a:r>
          <a:r>
            <a:rPr kumimoji="1" lang="ja-JP" altLang="en-US" sz="900">
              <a:latin typeface="Meiryo UI" panose="020B0604030504040204" pitchFamily="50" charset="-128"/>
              <a:ea typeface="Meiryo UI" panose="020B0604030504040204" pitchFamily="50" charset="-128"/>
            </a:rPr>
            <a:t>を利用する仕組みで設計されています。</a:t>
          </a:r>
        </a:p>
        <a:p>
          <a:pPr algn="l"/>
          <a:r>
            <a:rPr kumimoji="1" lang="ja-JP" altLang="en-US" sz="900">
              <a:latin typeface="Meiryo UI" panose="020B0604030504040204" pitchFamily="50" charset="-128"/>
              <a:ea typeface="Meiryo UI" panose="020B0604030504040204" pitchFamily="50" charset="-128"/>
            </a:rPr>
            <a:t>　　データベースサーバーと共存すると、</a:t>
          </a:r>
          <a:r>
            <a:rPr kumimoji="1" lang="en-US" altLang="ja-JP" sz="900">
              <a:latin typeface="Meiryo UI" panose="020B0604030504040204" pitchFamily="50" charset="-128"/>
              <a:ea typeface="Meiryo UI" panose="020B0604030504040204" pitchFamily="50" charset="-128"/>
            </a:rPr>
            <a:t>CPU</a:t>
          </a:r>
          <a:r>
            <a:rPr kumimoji="1" lang="ja-JP" altLang="en-US" sz="900">
              <a:latin typeface="Meiryo UI" panose="020B0604030504040204" pitchFamily="50" charset="-128"/>
              <a:ea typeface="Meiryo UI" panose="020B0604030504040204" pitchFamily="50" charset="-128"/>
            </a:rPr>
            <a:t>リソースが不足する可能性あため、別サーバーでの構築を推奨します。</a:t>
          </a:r>
        </a:p>
        <a:p>
          <a:pPr algn="l"/>
          <a:r>
            <a:rPr kumimoji="1" lang="en-US" altLang="ja-JP" sz="1100">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インメモリサーバーは</a:t>
          </a:r>
          <a:r>
            <a:rPr kumimoji="1" lang="en-US" altLang="ja-JP" sz="1100">
              <a:latin typeface="Meiryo UI" panose="020B0604030504040204" pitchFamily="50" charset="-128"/>
              <a:ea typeface="Meiryo UI" panose="020B0604030504040204" pitchFamily="50" charset="-128"/>
            </a:rPr>
            <a:t>2CPU </a:t>
          </a:r>
          <a:r>
            <a:rPr kumimoji="1" lang="ja-JP" altLang="en-US" sz="1100">
              <a:latin typeface="Meiryo UI" panose="020B0604030504040204" pitchFamily="50" charset="-128"/>
              <a:ea typeface="Meiryo UI" panose="020B0604030504040204" pitchFamily="50" charset="-128"/>
            </a:rPr>
            <a:t>ソケットを推奨</a:t>
          </a:r>
        </a:p>
        <a:p>
          <a:pPr algn="l"/>
          <a:r>
            <a:rPr kumimoji="1" lang="ja-JP" altLang="en-US" sz="900">
              <a:latin typeface="Meiryo UI" panose="020B0604030504040204" pitchFamily="50" charset="-128"/>
              <a:ea typeface="Meiryo UI" panose="020B0604030504040204" pitchFamily="50" charset="-128"/>
            </a:rPr>
            <a:t>　　マザーボードは、</a:t>
          </a:r>
          <a:r>
            <a:rPr kumimoji="1" lang="en-US" altLang="ja-JP" sz="900">
              <a:latin typeface="Meiryo UI" panose="020B0604030504040204" pitchFamily="50" charset="-128"/>
              <a:ea typeface="Meiryo UI" panose="020B0604030504040204" pitchFamily="50" charset="-128"/>
            </a:rPr>
            <a:t>1CPU</a:t>
          </a:r>
          <a:r>
            <a:rPr kumimoji="1" lang="ja-JP" altLang="en-US" sz="900">
              <a:latin typeface="Meiryo UI" panose="020B0604030504040204" pitchFamily="50" charset="-128"/>
              <a:ea typeface="Meiryo UI" panose="020B0604030504040204" pitchFamily="50" charset="-128"/>
            </a:rPr>
            <a:t>ソケットまたは、 </a:t>
          </a:r>
          <a:r>
            <a:rPr kumimoji="1" lang="en-US" altLang="ja-JP" sz="900">
              <a:latin typeface="Meiryo UI" panose="020B0604030504040204" pitchFamily="50" charset="-128"/>
              <a:ea typeface="Meiryo UI" panose="020B0604030504040204" pitchFamily="50" charset="-128"/>
            </a:rPr>
            <a:t>2CPU</a:t>
          </a:r>
          <a:r>
            <a:rPr kumimoji="1" lang="ja-JP" altLang="en-US" sz="900">
              <a:latin typeface="Meiryo UI" panose="020B0604030504040204" pitchFamily="50" charset="-128"/>
              <a:ea typeface="Meiryo UI" panose="020B0604030504040204" pitchFamily="50" charset="-128"/>
            </a:rPr>
            <a:t>ソケットを推奨します。</a:t>
          </a:r>
        </a:p>
        <a:p>
          <a:pPr algn="l"/>
          <a:r>
            <a:rPr kumimoji="1" lang="ja-JP" altLang="en-US" sz="900">
              <a:latin typeface="Meiryo UI" panose="020B0604030504040204" pitchFamily="50" charset="-128"/>
              <a:ea typeface="Meiryo UI" panose="020B0604030504040204" pitchFamily="50" charset="-128"/>
            </a:rPr>
            <a:t>　　</a:t>
          </a:r>
          <a:r>
            <a:rPr kumimoji="1" lang="en-US" altLang="ja-JP" sz="900">
              <a:latin typeface="Meiryo UI" panose="020B0604030504040204" pitchFamily="50" charset="-128"/>
              <a:ea typeface="Meiryo UI" panose="020B0604030504040204" pitchFamily="50" charset="-128"/>
            </a:rPr>
            <a:t>4CPU</a:t>
          </a:r>
          <a:r>
            <a:rPr kumimoji="1" lang="ja-JP" altLang="en-US" sz="900">
              <a:latin typeface="Meiryo UI" panose="020B0604030504040204" pitchFamily="50" charset="-128"/>
              <a:ea typeface="Meiryo UI" panose="020B0604030504040204" pitchFamily="50" charset="-128"/>
            </a:rPr>
            <a:t>ソケットの場合は、メモリへのアクセスコストが発生しパフォーマンが劣化する可能性があります。</a:t>
          </a:r>
        </a:p>
      </xdr:txBody>
    </xdr:sp>
    <xdr:clientData/>
  </xdr:twoCellAnchor>
  <xdr:twoCellAnchor>
    <xdr:from>
      <xdr:col>3</xdr:col>
      <xdr:colOff>0</xdr:colOff>
      <xdr:row>92</xdr:row>
      <xdr:rowOff>107830</xdr:rowOff>
    </xdr:from>
    <xdr:to>
      <xdr:col>13</xdr:col>
      <xdr:colOff>485237</xdr:colOff>
      <xdr:row>104</xdr:row>
      <xdr:rowOff>62900</xdr:rowOff>
    </xdr:to>
    <xdr:sp macro="" textlink="">
      <xdr:nvSpPr>
        <xdr:cNvPr id="1030" name="正方形/長方形 1029">
          <a:extLst>
            <a:ext uri="{FF2B5EF4-FFF2-40B4-BE49-F238E27FC236}">
              <a16:creationId xmlns:a16="http://schemas.microsoft.com/office/drawing/2014/main" id="{00000000-0008-0000-0000-000006040000}"/>
            </a:ext>
          </a:extLst>
        </xdr:cNvPr>
        <xdr:cNvSpPr/>
      </xdr:nvSpPr>
      <xdr:spPr>
        <a:xfrm>
          <a:off x="542823" y="7697104"/>
          <a:ext cx="7347333" cy="2167328"/>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93819</xdr:colOff>
      <xdr:row>96</xdr:row>
      <xdr:rowOff>35945</xdr:rowOff>
    </xdr:from>
    <xdr:to>
      <xdr:col>4</xdr:col>
      <xdr:colOff>318824</xdr:colOff>
      <xdr:row>99</xdr:row>
      <xdr:rowOff>135147</xdr:rowOff>
    </xdr:to>
    <xdr:pic>
      <xdr:nvPicPr>
        <xdr:cNvPr id="44" name="図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36642" y="8362639"/>
          <a:ext cx="911215" cy="652266"/>
        </a:xfrm>
        <a:prstGeom prst="rect">
          <a:avLst/>
        </a:prstGeom>
      </xdr:spPr>
    </xdr:pic>
    <xdr:clientData/>
  </xdr:twoCellAnchor>
  <xdr:twoCellAnchor editAs="oneCell">
    <xdr:from>
      <xdr:col>3</xdr:col>
      <xdr:colOff>111432</xdr:colOff>
      <xdr:row>98</xdr:row>
      <xdr:rowOff>80515</xdr:rowOff>
    </xdr:from>
    <xdr:to>
      <xdr:col>4</xdr:col>
      <xdr:colOff>336437</xdr:colOff>
      <xdr:row>102</xdr:row>
      <xdr:rowOff>0</xdr:rowOff>
    </xdr:to>
    <xdr:pic>
      <xdr:nvPicPr>
        <xdr:cNvPr id="45" name="図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54255" y="8775918"/>
          <a:ext cx="911215" cy="656905"/>
        </a:xfrm>
        <a:prstGeom prst="rect">
          <a:avLst/>
        </a:prstGeom>
      </xdr:spPr>
    </xdr:pic>
    <xdr:clientData/>
  </xdr:twoCellAnchor>
  <xdr:twoCellAnchor>
    <xdr:from>
      <xdr:col>5</xdr:col>
      <xdr:colOff>276532</xdr:colOff>
      <xdr:row>93</xdr:row>
      <xdr:rowOff>125802</xdr:rowOff>
    </xdr:from>
    <xdr:to>
      <xdr:col>11</xdr:col>
      <xdr:colOff>97616</xdr:colOff>
      <xdr:row>103</xdr:row>
      <xdr:rowOff>53915</xdr:rowOff>
    </xdr:to>
    <xdr:sp macro="" textlink="">
      <xdr:nvSpPr>
        <xdr:cNvPr id="1031" name="角丸四角形 1030">
          <a:extLst>
            <a:ext uri="{FF2B5EF4-FFF2-40B4-BE49-F238E27FC236}">
              <a16:creationId xmlns:a16="http://schemas.microsoft.com/office/drawing/2014/main" id="{00000000-0008-0000-0000-000007040000}"/>
            </a:ext>
          </a:extLst>
        </xdr:cNvPr>
        <xdr:cNvSpPr/>
      </xdr:nvSpPr>
      <xdr:spPr>
        <a:xfrm>
          <a:off x="2191774" y="7899431"/>
          <a:ext cx="3938342" cy="1771661"/>
        </a:xfrm>
        <a:prstGeom prst="roundRect">
          <a:avLst>
            <a:gd name="adj" fmla="val 104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t" anchorCtr="1"/>
        <a:lstStyle/>
        <a:p>
          <a:pPr algn="l"/>
          <a:r>
            <a:rPr kumimoji="1" lang="ja-JP" altLang="en-US" sz="1200">
              <a:solidFill>
                <a:sysClr val="windowText" lastClr="000000"/>
              </a:solidFill>
              <a:latin typeface="Meiryo UI" panose="020B0604030504040204" pitchFamily="50" charset="-128"/>
              <a:ea typeface="Meiryo UI" panose="020B0604030504040204" pitchFamily="50" charset="-128"/>
            </a:rPr>
            <a:t>インメモリサーバーのメモリ</a:t>
          </a:r>
        </a:p>
      </xdr:txBody>
    </xdr:sp>
    <xdr:clientData/>
  </xdr:twoCellAnchor>
  <xdr:twoCellAnchor>
    <xdr:from>
      <xdr:col>11</xdr:col>
      <xdr:colOff>614806</xdr:colOff>
      <xdr:row>93</xdr:row>
      <xdr:rowOff>152401</xdr:rowOff>
    </xdr:from>
    <xdr:to>
      <xdr:col>13</xdr:col>
      <xdr:colOff>399146</xdr:colOff>
      <xdr:row>103</xdr:row>
      <xdr:rowOff>80514</xdr:rowOff>
    </xdr:to>
    <xdr:sp macro="" textlink="">
      <xdr:nvSpPr>
        <xdr:cNvPr id="48" name="角丸四角形 47">
          <a:extLst>
            <a:ext uri="{FF2B5EF4-FFF2-40B4-BE49-F238E27FC236}">
              <a16:creationId xmlns:a16="http://schemas.microsoft.com/office/drawing/2014/main" id="{00000000-0008-0000-0000-000030000000}"/>
            </a:ext>
          </a:extLst>
        </xdr:cNvPr>
        <xdr:cNvSpPr/>
      </xdr:nvSpPr>
      <xdr:spPr>
        <a:xfrm>
          <a:off x="6647306" y="7926030"/>
          <a:ext cx="1156759" cy="1771661"/>
        </a:xfrm>
        <a:prstGeom prst="roundRect">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36000" tIns="36000" rIns="36000" bIns="36000" rtlCol="0" anchor="t"/>
        <a:lstStyle/>
        <a:p>
          <a:pPr algn="l"/>
          <a:r>
            <a:rPr kumimoji="1" lang="ja-JP" altLang="en-US" sz="1200">
              <a:solidFill>
                <a:sysClr val="windowText" lastClr="000000"/>
              </a:solidFill>
              <a:latin typeface="Meiryo UI" panose="020B0604030504040204" pitchFamily="50" charset="-128"/>
              <a:ea typeface="Meiryo UI" panose="020B0604030504040204" pitchFamily="50" charset="-128"/>
            </a:rPr>
            <a:t>③</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オペレーティング</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システムの</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使用分</a:t>
          </a:r>
        </a:p>
      </xdr:txBody>
    </xdr:sp>
    <xdr:clientData/>
  </xdr:twoCellAnchor>
  <xdr:twoCellAnchor>
    <xdr:from>
      <xdr:col>11</xdr:col>
      <xdr:colOff>102613</xdr:colOff>
      <xdr:row>97</xdr:row>
      <xdr:rowOff>26958</xdr:rowOff>
    </xdr:from>
    <xdr:to>
      <xdr:col>11</xdr:col>
      <xdr:colOff>623792</xdr:colOff>
      <xdr:row>99</xdr:row>
      <xdr:rowOff>170731</xdr:rowOff>
    </xdr:to>
    <xdr:sp macro="" textlink="">
      <xdr:nvSpPr>
        <xdr:cNvPr id="1033" name="加算 1032">
          <a:extLst>
            <a:ext uri="{FF2B5EF4-FFF2-40B4-BE49-F238E27FC236}">
              <a16:creationId xmlns:a16="http://schemas.microsoft.com/office/drawing/2014/main" id="{00000000-0008-0000-0000-000009040000}"/>
            </a:ext>
          </a:extLst>
        </xdr:cNvPr>
        <xdr:cNvSpPr/>
      </xdr:nvSpPr>
      <xdr:spPr>
        <a:xfrm>
          <a:off x="6135113" y="8538006"/>
          <a:ext cx="521179" cy="512483"/>
        </a:xfrm>
        <a:prstGeom prst="mathPlus">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358373</xdr:colOff>
      <xdr:row>97</xdr:row>
      <xdr:rowOff>80872</xdr:rowOff>
    </xdr:from>
    <xdr:to>
      <xdr:col>5</xdr:col>
      <xdr:colOff>234951</xdr:colOff>
      <xdr:row>100</xdr:row>
      <xdr:rowOff>8985</xdr:rowOff>
    </xdr:to>
    <xdr:sp macro="" textlink="">
      <xdr:nvSpPr>
        <xdr:cNvPr id="1034" name="等号 1033">
          <a:extLst>
            <a:ext uri="{FF2B5EF4-FFF2-40B4-BE49-F238E27FC236}">
              <a16:creationId xmlns:a16="http://schemas.microsoft.com/office/drawing/2014/main" id="{00000000-0008-0000-0000-00000A040000}"/>
            </a:ext>
          </a:extLst>
        </xdr:cNvPr>
        <xdr:cNvSpPr/>
      </xdr:nvSpPr>
      <xdr:spPr>
        <a:xfrm>
          <a:off x="1958573" y="19772222"/>
          <a:ext cx="562378" cy="480563"/>
        </a:xfrm>
        <a:prstGeom prst="mathEqual">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5</xdr:col>
      <xdr:colOff>378856</xdr:colOff>
      <xdr:row>95</xdr:row>
      <xdr:rowOff>112852</xdr:rowOff>
    </xdr:from>
    <xdr:to>
      <xdr:col>8</xdr:col>
      <xdr:colOff>208124</xdr:colOff>
      <xdr:row>102</xdr:row>
      <xdr:rowOff>174467</xdr:rowOff>
    </xdr:to>
    <xdr:sp macro="" textlink="">
      <xdr:nvSpPr>
        <xdr:cNvPr id="1035" name="角丸四角形 1034">
          <a:extLst>
            <a:ext uri="{FF2B5EF4-FFF2-40B4-BE49-F238E27FC236}">
              <a16:creationId xmlns:a16="http://schemas.microsoft.com/office/drawing/2014/main" id="{00000000-0008-0000-0000-00000B040000}"/>
            </a:ext>
          </a:extLst>
        </xdr:cNvPr>
        <xdr:cNvSpPr/>
      </xdr:nvSpPr>
      <xdr:spPr>
        <a:xfrm>
          <a:off x="2288571" y="8067642"/>
          <a:ext cx="1880444" cy="1315897"/>
        </a:xfrm>
        <a:prstGeom prst="roundRect">
          <a:avLst>
            <a:gd name="adj" fmla="val 12500"/>
          </a:avLst>
        </a:prstGeom>
        <a:solidFill>
          <a:schemeClr val="bg1"/>
        </a:solidFill>
      </xdr:spPr>
      <xdr:style>
        <a:lnRef idx="1">
          <a:schemeClr val="dk1"/>
        </a:lnRef>
        <a:fillRef idx="2">
          <a:schemeClr val="dk1"/>
        </a:fillRef>
        <a:effectRef idx="1">
          <a:schemeClr val="dk1"/>
        </a:effectRef>
        <a:fontRef idx="minor">
          <a:schemeClr val="dk1"/>
        </a:fontRef>
      </xdr:style>
      <xdr:txBody>
        <a:bodyPr vertOverflow="clip" horzOverflow="clip" lIns="0" tIns="0" rIns="0" bIns="0" rtlCol="0" anchor="t"/>
        <a:lstStyle/>
        <a:p>
          <a:pPr algn="l"/>
          <a:r>
            <a:rPr kumimoji="1" lang="ja-JP" altLang="en-US" sz="1400">
              <a:latin typeface="Meiryo UI" panose="020B0604030504040204" pitchFamily="50" charset="-128"/>
              <a:ea typeface="Meiryo UI" panose="020B0604030504040204" pitchFamily="50" charset="-128"/>
            </a:rPr>
            <a:t>①データロードメモリ容量</a:t>
          </a:r>
        </a:p>
        <a:p>
          <a:pPr algn="l"/>
          <a:endParaRPr kumimoji="1" lang="ja-JP" altLang="en-US" sz="1400">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・テーブル</a:t>
          </a:r>
        </a:p>
        <a:p>
          <a:pPr algn="l"/>
          <a:r>
            <a:rPr kumimoji="1" lang="ja-JP" altLang="en-US" sz="1400">
              <a:latin typeface="Meiryo UI" panose="020B0604030504040204" pitchFamily="50" charset="-128"/>
              <a:ea typeface="Meiryo UI" panose="020B0604030504040204" pitchFamily="50" charset="-128"/>
            </a:rPr>
            <a:t>　　　　　　　　・ビュー</a:t>
          </a:r>
        </a:p>
      </xdr:txBody>
    </xdr:sp>
    <xdr:clientData/>
  </xdr:twoCellAnchor>
  <xdr:twoCellAnchor editAs="oneCell">
    <xdr:from>
      <xdr:col>5</xdr:col>
      <xdr:colOff>539345</xdr:colOff>
      <xdr:row>97</xdr:row>
      <xdr:rowOff>98843</xdr:rowOff>
    </xdr:from>
    <xdr:to>
      <xdr:col>6</xdr:col>
      <xdr:colOff>485428</xdr:colOff>
      <xdr:row>102</xdr:row>
      <xdr:rowOff>69511</xdr:rowOff>
    </xdr:to>
    <xdr:pic>
      <xdr:nvPicPr>
        <xdr:cNvPr id="53" name="図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454587" y="8609891"/>
          <a:ext cx="632293" cy="892444"/>
        </a:xfrm>
        <a:prstGeom prst="rect">
          <a:avLst/>
        </a:prstGeom>
      </xdr:spPr>
    </xdr:pic>
    <xdr:clientData/>
  </xdr:twoCellAnchor>
  <xdr:twoCellAnchor>
    <xdr:from>
      <xdr:col>8</xdr:col>
      <xdr:colOff>186971</xdr:colOff>
      <xdr:row>97</xdr:row>
      <xdr:rowOff>96332</xdr:rowOff>
    </xdr:from>
    <xdr:to>
      <xdr:col>9</xdr:col>
      <xdr:colOff>25226</xdr:colOff>
      <xdr:row>100</xdr:row>
      <xdr:rowOff>60388</xdr:rowOff>
    </xdr:to>
    <xdr:sp macro="" textlink="">
      <xdr:nvSpPr>
        <xdr:cNvPr id="54" name="加算 53">
          <a:extLst>
            <a:ext uri="{FF2B5EF4-FFF2-40B4-BE49-F238E27FC236}">
              <a16:creationId xmlns:a16="http://schemas.microsoft.com/office/drawing/2014/main" id="{00000000-0008-0000-0000-000036000000}"/>
            </a:ext>
          </a:extLst>
        </xdr:cNvPr>
        <xdr:cNvSpPr/>
      </xdr:nvSpPr>
      <xdr:spPr>
        <a:xfrm>
          <a:off x="4160842" y="8607380"/>
          <a:ext cx="524465" cy="517121"/>
        </a:xfrm>
        <a:prstGeom prst="mathPlus">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26623</xdr:colOff>
      <xdr:row>95</xdr:row>
      <xdr:rowOff>116816</xdr:rowOff>
    </xdr:from>
    <xdr:to>
      <xdr:col>11</xdr:col>
      <xdr:colOff>17973</xdr:colOff>
      <xdr:row>102</xdr:row>
      <xdr:rowOff>152760</xdr:rowOff>
    </xdr:to>
    <xdr:sp macro="" textlink="">
      <xdr:nvSpPr>
        <xdr:cNvPr id="55" name="角丸四角形 54">
          <a:extLst>
            <a:ext uri="{FF2B5EF4-FFF2-40B4-BE49-F238E27FC236}">
              <a16:creationId xmlns:a16="http://schemas.microsoft.com/office/drawing/2014/main" id="{00000000-0008-0000-0000-000037000000}"/>
            </a:ext>
          </a:extLst>
        </xdr:cNvPr>
        <xdr:cNvSpPr/>
      </xdr:nvSpPr>
      <xdr:spPr>
        <a:xfrm>
          <a:off x="4685590" y="8115450"/>
          <a:ext cx="1363897" cy="1299041"/>
        </a:xfrm>
        <a:prstGeom prst="roundRect">
          <a:avLst>
            <a:gd name="adj" fmla="val 12500"/>
          </a:avLst>
        </a:prstGeom>
        <a:solidFill>
          <a:schemeClr val="bg1"/>
        </a:solidFill>
      </xdr:spPr>
      <xdr:style>
        <a:lnRef idx="1">
          <a:schemeClr val="dk1"/>
        </a:lnRef>
        <a:fillRef idx="2">
          <a:schemeClr val="dk1"/>
        </a:fillRef>
        <a:effectRef idx="1">
          <a:schemeClr val="dk1"/>
        </a:effectRef>
        <a:fontRef idx="minor">
          <a:schemeClr val="dk1"/>
        </a:fontRef>
      </xdr:style>
      <xdr:txBody>
        <a:bodyPr vertOverflow="clip" horzOverflow="clip" lIns="0" tIns="0" rIns="0" bIns="0" rtlCol="0" anchor="t"/>
        <a:lstStyle/>
        <a:p>
          <a:pPr algn="l"/>
          <a:r>
            <a:rPr kumimoji="1" lang="ja-JP" altLang="en-US" sz="1400">
              <a:latin typeface="Meiryo UI" panose="020B0604030504040204" pitchFamily="50" charset="-128"/>
              <a:ea typeface="Meiryo UI" panose="020B0604030504040204" pitchFamily="50" charset="-128"/>
            </a:rPr>
            <a:t>②クエリ実行時の</a:t>
          </a:r>
          <a:endParaRPr kumimoji="1" lang="en-US" altLang="ja-JP" sz="1400">
            <a:latin typeface="Meiryo UI" panose="020B0604030504040204" pitchFamily="50" charset="-128"/>
            <a:ea typeface="Meiryo UI" panose="020B0604030504040204" pitchFamily="50" charset="-128"/>
          </a:endParaRPr>
        </a:p>
        <a:p>
          <a:pPr algn="l"/>
          <a:r>
            <a:rPr kumimoji="1" lang="en-US" altLang="ja-JP" sz="1400">
              <a:latin typeface="Meiryo UI" panose="020B0604030504040204" pitchFamily="50" charset="-128"/>
              <a:ea typeface="Meiryo UI" panose="020B0604030504040204" pitchFamily="50" charset="-128"/>
            </a:rPr>
            <a:t>   </a:t>
          </a:r>
          <a:r>
            <a:rPr kumimoji="1" lang="ja-JP" altLang="en-US" sz="1400">
              <a:latin typeface="Meiryo UI" panose="020B0604030504040204" pitchFamily="50" charset="-128"/>
              <a:ea typeface="Meiryo UI" panose="020B0604030504040204" pitchFamily="50" charset="-128"/>
            </a:rPr>
            <a:t>メモリ容量</a:t>
          </a:r>
        </a:p>
        <a:p>
          <a:pPr algn="l"/>
          <a:r>
            <a:rPr kumimoji="1" lang="ja-JP" altLang="en-US" sz="1400">
              <a:latin typeface="Meiryo UI" panose="020B0604030504040204" pitchFamily="50" charset="-128"/>
              <a:ea typeface="Meiryo UI" panose="020B0604030504040204" pitchFamily="50" charset="-128"/>
            </a:rPr>
            <a:t>　　　　　　　　</a:t>
          </a:r>
        </a:p>
      </xdr:txBody>
    </xdr:sp>
    <xdr:clientData/>
  </xdr:twoCellAnchor>
  <xdr:twoCellAnchor editAs="oneCell">
    <xdr:from>
      <xdr:col>9</xdr:col>
      <xdr:colOff>306580</xdr:colOff>
      <xdr:row>99</xdr:row>
      <xdr:rowOff>26733</xdr:rowOff>
    </xdr:from>
    <xdr:to>
      <xdr:col>10</xdr:col>
      <xdr:colOff>189765</xdr:colOff>
      <xdr:row>101</xdr:row>
      <xdr:rowOff>107607</xdr:rowOff>
    </xdr:to>
    <xdr:pic>
      <xdr:nvPicPr>
        <xdr:cNvPr id="56" name="図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965547" y="8747137"/>
          <a:ext cx="569458" cy="441758"/>
        </a:xfrm>
        <a:prstGeom prst="rect">
          <a:avLst/>
        </a:prstGeom>
      </xdr:spPr>
    </xdr:pic>
    <xdr:clientData/>
  </xdr:twoCellAnchor>
  <xdr:twoCellAnchor editAs="oneCell">
    <xdr:from>
      <xdr:col>9</xdr:col>
      <xdr:colOff>441009</xdr:colOff>
      <xdr:row>99</xdr:row>
      <xdr:rowOff>116232</xdr:rowOff>
    </xdr:from>
    <xdr:to>
      <xdr:col>10</xdr:col>
      <xdr:colOff>351509</xdr:colOff>
      <xdr:row>102</xdr:row>
      <xdr:rowOff>38633</xdr:rowOff>
    </xdr:to>
    <xdr:pic>
      <xdr:nvPicPr>
        <xdr:cNvPr id="57" name="図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5099976" y="8836636"/>
          <a:ext cx="596773" cy="463728"/>
        </a:xfrm>
        <a:prstGeom prst="rect">
          <a:avLst/>
        </a:prstGeom>
      </xdr:spPr>
    </xdr:pic>
    <xdr:clientData/>
  </xdr:twoCellAnchor>
  <xdr:twoCellAnchor editAs="oneCell">
    <xdr:from>
      <xdr:col>9</xdr:col>
      <xdr:colOff>566673</xdr:colOff>
      <xdr:row>100</xdr:row>
      <xdr:rowOff>47056</xdr:rowOff>
    </xdr:from>
    <xdr:to>
      <xdr:col>10</xdr:col>
      <xdr:colOff>449858</xdr:colOff>
      <xdr:row>102</xdr:row>
      <xdr:rowOff>127929</xdr:rowOff>
    </xdr:to>
    <xdr:pic>
      <xdr:nvPicPr>
        <xdr:cNvPr id="58" name="図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225640" y="8947902"/>
          <a:ext cx="569458" cy="441758"/>
        </a:xfrm>
        <a:prstGeom prst="rect">
          <a:avLst/>
        </a:prstGeom>
      </xdr:spPr>
    </xdr:pic>
    <xdr:clientData/>
  </xdr:twoCellAnchor>
  <xdr:twoCellAnchor>
    <xdr:from>
      <xdr:col>3</xdr:col>
      <xdr:colOff>573548</xdr:colOff>
      <xdr:row>105</xdr:row>
      <xdr:rowOff>61452</xdr:rowOff>
    </xdr:from>
    <xdr:to>
      <xdr:col>12</xdr:col>
      <xdr:colOff>675967</xdr:colOff>
      <xdr:row>113</xdr:row>
      <xdr:rowOff>144927</xdr:rowOff>
    </xdr:to>
    <xdr:sp macro="" textlink="">
      <xdr:nvSpPr>
        <xdr:cNvPr id="59" name="角丸四角形 58">
          <a:extLst>
            <a:ext uri="{FF2B5EF4-FFF2-40B4-BE49-F238E27FC236}">
              <a16:creationId xmlns:a16="http://schemas.microsoft.com/office/drawing/2014/main" id="{00000000-0008-0000-0000-00003B000000}"/>
            </a:ext>
          </a:extLst>
        </xdr:cNvPr>
        <xdr:cNvSpPr/>
      </xdr:nvSpPr>
      <xdr:spPr>
        <a:xfrm>
          <a:off x="1116371" y="10047339"/>
          <a:ext cx="6278306" cy="1558314"/>
        </a:xfrm>
        <a:prstGeom prst="roundRect">
          <a:avLst>
            <a:gd name="adj" fmla="val 9870"/>
          </a:avLst>
        </a:prstGeom>
        <a:ln/>
      </xdr:spPr>
      <xdr:style>
        <a:lnRef idx="2">
          <a:schemeClr val="accent5"/>
        </a:lnRef>
        <a:fillRef idx="1">
          <a:schemeClr val="lt1"/>
        </a:fillRef>
        <a:effectRef idx="0">
          <a:schemeClr val="accent5"/>
        </a:effectRef>
        <a:fontRef idx="minor">
          <a:schemeClr val="dk1"/>
        </a:fontRef>
      </xdr:style>
      <xdr:txBody>
        <a:bodyPr vertOverflow="clip" horzOverflow="clip" lIns="36000" tIns="36000" rIns="36000" bIns="0" rtlCol="0" anchor="t"/>
        <a:lstStyle/>
        <a:p>
          <a:r>
            <a:rPr kumimoji="1" lang="ja-JP" altLang="ja-JP" sz="1200">
              <a:solidFill>
                <a:schemeClr val="dk1"/>
              </a:solidFill>
              <a:effectLst/>
              <a:latin typeface="Meiryo UI" panose="020B0604030504040204" pitchFamily="50" charset="-128"/>
              <a:ea typeface="Meiryo UI" panose="020B0604030504040204" pitchFamily="50" charset="-128"/>
              <a:cs typeface="+mn-cs"/>
            </a:rPr>
            <a:t>①データロードメモリ容量</a:t>
          </a:r>
          <a:endParaRPr lang="ja-JP" altLang="ja-JP" sz="1200">
            <a:effectLst/>
            <a:latin typeface="Meiryo UI" panose="020B0604030504040204" pitchFamily="50" charset="-128"/>
            <a:ea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rPr>
            <a:t> 　テーブルまたはビューのデータをメモリ上に格納する容量を意味し、ロード後は常駐します。</a:t>
          </a:r>
        </a:p>
        <a:p>
          <a:pPr algn="l"/>
          <a:r>
            <a:rPr kumimoji="1" lang="ja-JP" altLang="en-US" sz="1000">
              <a:latin typeface="Meiryo UI" panose="020B0604030504040204" pitchFamily="50" charset="-128"/>
              <a:ea typeface="Meiryo UI" panose="020B0604030504040204" pitchFamily="50" charset="-128"/>
            </a:rPr>
            <a:t>   使用する容量は、インメモリ化の対象とした全てのテーブルまたはビューの合算値になります。</a:t>
          </a:r>
          <a:endParaRPr kumimoji="1" lang="en-US" altLang="ja-JP" sz="10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②クエリ実行時のメモリ容量</a:t>
          </a:r>
          <a:endParaRPr kumimoji="1" lang="en-US" altLang="ja-JP" sz="1200">
            <a:latin typeface="Meiryo UI" panose="020B0604030504040204" pitchFamily="50" charset="-128"/>
            <a:ea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rPr>
            <a:t>　　データ集計実行時のみ使用するメモリで、集計完了後は解放されます。</a:t>
          </a:r>
        </a:p>
        <a:p>
          <a:pPr algn="l"/>
          <a:r>
            <a:rPr kumimoji="1" lang="ja-JP" altLang="en-US" sz="1000">
              <a:latin typeface="Meiryo UI" panose="020B0604030504040204" pitchFamily="50" charset="-128"/>
              <a:ea typeface="Meiryo UI" panose="020B0604030504040204" pitchFamily="50" charset="-128"/>
            </a:rPr>
            <a:t>    多重度やソート検索条件、実行結果のカーディナリテなどによりメモり使用量は変化します。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155864</xdr:colOff>
      <xdr:row>7</xdr:row>
      <xdr:rowOff>249156</xdr:rowOff>
    </xdr:from>
    <xdr:to>
      <xdr:col>13</xdr:col>
      <xdr:colOff>43540</xdr:colOff>
      <xdr:row>8</xdr:row>
      <xdr:rowOff>457802</xdr:rowOff>
    </xdr:to>
    <xdr:sp macro="" textlink="">
      <xdr:nvSpPr>
        <xdr:cNvPr id="2" name="等号 1">
          <a:extLst>
            <a:ext uri="{FF2B5EF4-FFF2-40B4-BE49-F238E27FC236}">
              <a16:creationId xmlns:a16="http://schemas.microsoft.com/office/drawing/2014/main" id="{00000000-0008-0000-0100-000002000000}"/>
            </a:ext>
          </a:extLst>
        </xdr:cNvPr>
        <xdr:cNvSpPr/>
      </xdr:nvSpPr>
      <xdr:spPr>
        <a:xfrm>
          <a:off x="2537114" y="1413804"/>
          <a:ext cx="602051" cy="464089"/>
        </a:xfrm>
        <a:prstGeom prst="mathEqual">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22</xdr:col>
      <xdr:colOff>81252</xdr:colOff>
      <xdr:row>7</xdr:row>
      <xdr:rowOff>239631</xdr:rowOff>
    </xdr:from>
    <xdr:to>
      <xdr:col>24</xdr:col>
      <xdr:colOff>126182</xdr:colOff>
      <xdr:row>9</xdr:row>
      <xdr:rowOff>7970</xdr:rowOff>
    </xdr:to>
    <xdr:sp macro="" textlink="">
      <xdr:nvSpPr>
        <xdr:cNvPr id="3" name="加算 2">
          <a:extLst>
            <a:ext uri="{FF2B5EF4-FFF2-40B4-BE49-F238E27FC236}">
              <a16:creationId xmlns:a16="http://schemas.microsoft.com/office/drawing/2014/main" id="{00000000-0008-0000-0100-000003000000}"/>
            </a:ext>
          </a:extLst>
        </xdr:cNvPr>
        <xdr:cNvSpPr/>
      </xdr:nvSpPr>
      <xdr:spPr>
        <a:xfrm>
          <a:off x="5320002" y="2127622"/>
          <a:ext cx="521180" cy="499723"/>
        </a:xfrm>
        <a:prstGeom prst="mathPlus">
          <a:avLst/>
        </a:prstGeom>
      </xdr:spPr>
      <xdr:style>
        <a:lnRef idx="3">
          <a:schemeClr val="lt1"/>
        </a:lnRef>
        <a:fillRef idx="1">
          <a:schemeClr val="dk1"/>
        </a:fillRef>
        <a:effectRef idx="1">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151914</xdr:colOff>
      <xdr:row>3</xdr:row>
      <xdr:rowOff>220806</xdr:rowOff>
    </xdr:from>
    <xdr:to>
      <xdr:col>33</xdr:col>
      <xdr:colOff>93549</xdr:colOff>
      <xdr:row>9</xdr:row>
      <xdr:rowOff>116960</xdr:rowOff>
    </xdr:to>
    <xdr:sp macro="" textlink="">
      <xdr:nvSpPr>
        <xdr:cNvPr id="4" name="角丸四角形 3">
          <a:extLst>
            <a:ext uri="{FF2B5EF4-FFF2-40B4-BE49-F238E27FC236}">
              <a16:creationId xmlns:a16="http://schemas.microsoft.com/office/drawing/2014/main" id="{00000000-0008-0000-0100-000004000000}"/>
            </a:ext>
          </a:extLst>
        </xdr:cNvPr>
        <xdr:cNvSpPr/>
      </xdr:nvSpPr>
      <xdr:spPr>
        <a:xfrm>
          <a:off x="3247539" y="943685"/>
          <a:ext cx="4704135" cy="1792650"/>
        </a:xfrm>
        <a:prstGeom prst="roundRect">
          <a:avLst>
            <a:gd name="adj" fmla="val 10000"/>
          </a:avLst>
        </a:prstGeom>
        <a:noFill/>
        <a:ln w="22225">
          <a:prstDash val="dash"/>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13</xdr:col>
      <xdr:colOff>136071</xdr:colOff>
      <xdr:row>10</xdr:row>
      <xdr:rowOff>70756</xdr:rowOff>
    </xdr:from>
    <xdr:to>
      <xdr:col>41</xdr:col>
      <xdr:colOff>119062</xdr:colOff>
      <xdr:row>16</xdr:row>
      <xdr:rowOff>136070</xdr:rowOff>
    </xdr:to>
    <xdr:sp macro="" textlink="">
      <xdr:nvSpPr>
        <xdr:cNvPr id="5" name="角丸四角形 4">
          <a:extLst>
            <a:ext uri="{FF2B5EF4-FFF2-40B4-BE49-F238E27FC236}">
              <a16:creationId xmlns:a16="http://schemas.microsoft.com/office/drawing/2014/main" id="{00000000-0008-0000-0100-000005000000}"/>
            </a:ext>
          </a:extLst>
        </xdr:cNvPr>
        <xdr:cNvSpPr/>
      </xdr:nvSpPr>
      <xdr:spPr>
        <a:xfrm>
          <a:off x="3231696" y="2868725"/>
          <a:ext cx="6650491" cy="1774711"/>
        </a:xfrm>
        <a:prstGeom prst="roundRect">
          <a:avLst>
            <a:gd name="adj" fmla="val 10000"/>
          </a:avLst>
        </a:prstGeom>
        <a:noFill/>
        <a:ln w="22225">
          <a:prstDash val="dash"/>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22</xdr:col>
      <xdr:colOff>76540</xdr:colOff>
      <xdr:row>14</xdr:row>
      <xdr:rowOff>221117</xdr:rowOff>
    </xdr:from>
    <xdr:to>
      <xdr:col>24</xdr:col>
      <xdr:colOff>124165</xdr:colOff>
      <xdr:row>16</xdr:row>
      <xdr:rowOff>54089</xdr:rowOff>
    </xdr:to>
    <xdr:sp macro="" textlink="">
      <xdr:nvSpPr>
        <xdr:cNvPr id="6" name="乗算 5">
          <a:extLst>
            <a:ext uri="{FF2B5EF4-FFF2-40B4-BE49-F238E27FC236}">
              <a16:creationId xmlns:a16="http://schemas.microsoft.com/office/drawing/2014/main" id="{00000000-0008-0000-0100-000006000000}"/>
            </a:ext>
          </a:extLst>
        </xdr:cNvPr>
        <xdr:cNvSpPr/>
      </xdr:nvSpPr>
      <xdr:spPr>
        <a:xfrm>
          <a:off x="5315290" y="3997099"/>
          <a:ext cx="523875" cy="564356"/>
        </a:xfrm>
        <a:prstGeom prst="mathMultiply">
          <a:avLst>
            <a:gd name="adj1" fmla="val 16377"/>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212612</xdr:colOff>
      <xdr:row>14</xdr:row>
      <xdr:rowOff>221116</xdr:rowOff>
    </xdr:from>
    <xdr:to>
      <xdr:col>13</xdr:col>
      <xdr:colOff>19417</xdr:colOff>
      <xdr:row>15</xdr:row>
      <xdr:rowOff>465705</xdr:rowOff>
    </xdr:to>
    <xdr:sp macro="" textlink="">
      <xdr:nvSpPr>
        <xdr:cNvPr id="7" name="加算 6">
          <a:extLst>
            <a:ext uri="{FF2B5EF4-FFF2-40B4-BE49-F238E27FC236}">
              <a16:creationId xmlns:a16="http://schemas.microsoft.com/office/drawing/2014/main" id="{00000000-0008-0000-0100-000007000000}"/>
            </a:ext>
          </a:extLst>
        </xdr:cNvPr>
        <xdr:cNvSpPr/>
      </xdr:nvSpPr>
      <xdr:spPr>
        <a:xfrm>
          <a:off x="2593862" y="3997098"/>
          <a:ext cx="521180" cy="499723"/>
        </a:xfrm>
        <a:prstGeom prst="mathPlus">
          <a:avLst/>
        </a:prstGeom>
      </xdr:spPr>
      <xdr:style>
        <a:lnRef idx="3">
          <a:schemeClr val="lt1"/>
        </a:lnRef>
        <a:fillRef idx="1">
          <a:schemeClr val="dk1"/>
        </a:fillRef>
        <a:effectRef idx="1">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221116</xdr:colOff>
      <xdr:row>14</xdr:row>
      <xdr:rowOff>238126</xdr:rowOff>
    </xdr:from>
    <xdr:to>
      <xdr:col>31</xdr:col>
      <xdr:colOff>30616</xdr:colOff>
      <xdr:row>16</xdr:row>
      <xdr:rowOff>71098</xdr:rowOff>
    </xdr:to>
    <xdr:sp macro="" textlink="">
      <xdr:nvSpPr>
        <xdr:cNvPr id="8" name="乗算 7">
          <a:extLst>
            <a:ext uri="{FF2B5EF4-FFF2-40B4-BE49-F238E27FC236}">
              <a16:creationId xmlns:a16="http://schemas.microsoft.com/office/drawing/2014/main" id="{00000000-0008-0000-0100-000008000000}"/>
            </a:ext>
          </a:extLst>
        </xdr:cNvPr>
        <xdr:cNvSpPr/>
      </xdr:nvSpPr>
      <xdr:spPr>
        <a:xfrm>
          <a:off x="6174241" y="4014108"/>
          <a:ext cx="523875" cy="564356"/>
        </a:xfrm>
        <a:prstGeom prst="mathMultiply">
          <a:avLst>
            <a:gd name="adj1" fmla="val 16377"/>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203427</xdr:colOff>
      <xdr:row>14</xdr:row>
      <xdr:rowOff>228941</xdr:rowOff>
    </xdr:from>
    <xdr:to>
      <xdr:col>37</xdr:col>
      <xdr:colOff>12927</xdr:colOff>
      <xdr:row>16</xdr:row>
      <xdr:rowOff>61913</xdr:rowOff>
    </xdr:to>
    <xdr:sp macro="" textlink="">
      <xdr:nvSpPr>
        <xdr:cNvPr id="9" name="乗算 8">
          <a:extLst>
            <a:ext uri="{FF2B5EF4-FFF2-40B4-BE49-F238E27FC236}">
              <a16:creationId xmlns:a16="http://schemas.microsoft.com/office/drawing/2014/main" id="{00000000-0008-0000-0100-000009000000}"/>
            </a:ext>
          </a:extLst>
        </xdr:cNvPr>
        <xdr:cNvSpPr/>
      </xdr:nvSpPr>
      <xdr:spPr>
        <a:xfrm>
          <a:off x="7585302" y="4004923"/>
          <a:ext cx="523875" cy="564356"/>
        </a:xfrm>
        <a:prstGeom prst="mathMultiply">
          <a:avLst>
            <a:gd name="adj1" fmla="val 16377"/>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181656</xdr:colOff>
      <xdr:row>17</xdr:row>
      <xdr:rowOff>130628</xdr:rowOff>
    </xdr:from>
    <xdr:to>
      <xdr:col>29</xdr:col>
      <xdr:colOff>147638</xdr:colOff>
      <xdr:row>23</xdr:row>
      <xdr:rowOff>113618</xdr:rowOff>
    </xdr:to>
    <xdr:sp macro="" textlink="">
      <xdr:nvSpPr>
        <xdr:cNvPr id="10" name="角丸四角形 9">
          <a:extLst>
            <a:ext uri="{FF2B5EF4-FFF2-40B4-BE49-F238E27FC236}">
              <a16:creationId xmlns:a16="http://schemas.microsoft.com/office/drawing/2014/main" id="{00000000-0008-0000-0100-00000A000000}"/>
            </a:ext>
          </a:extLst>
        </xdr:cNvPr>
        <xdr:cNvSpPr/>
      </xdr:nvSpPr>
      <xdr:spPr>
        <a:xfrm>
          <a:off x="3277281" y="4826453"/>
          <a:ext cx="3775982" cy="1545090"/>
        </a:xfrm>
        <a:prstGeom prst="roundRect">
          <a:avLst>
            <a:gd name="adj" fmla="val 10000"/>
          </a:avLst>
        </a:prstGeom>
        <a:noFill/>
        <a:ln w="22225">
          <a:prstDash val="dash"/>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221116</xdr:colOff>
      <xdr:row>21</xdr:row>
      <xdr:rowOff>136072</xdr:rowOff>
    </xdr:from>
    <xdr:to>
      <xdr:col>13</xdr:col>
      <xdr:colOff>27921</xdr:colOff>
      <xdr:row>23</xdr:row>
      <xdr:rowOff>34018</xdr:rowOff>
    </xdr:to>
    <xdr:sp macro="" textlink="">
      <xdr:nvSpPr>
        <xdr:cNvPr id="11" name="加算 10">
          <a:extLst>
            <a:ext uri="{FF2B5EF4-FFF2-40B4-BE49-F238E27FC236}">
              <a16:creationId xmlns:a16="http://schemas.microsoft.com/office/drawing/2014/main" id="{00000000-0008-0000-0100-00000B000000}"/>
            </a:ext>
          </a:extLst>
        </xdr:cNvPr>
        <xdr:cNvSpPr/>
      </xdr:nvSpPr>
      <xdr:spPr>
        <a:xfrm>
          <a:off x="2602366" y="5723505"/>
          <a:ext cx="521180" cy="552790"/>
        </a:xfrm>
        <a:prstGeom prst="mathPlus">
          <a:avLst/>
        </a:prstGeom>
      </xdr:spPr>
      <xdr:style>
        <a:lnRef idx="3">
          <a:schemeClr val="lt1"/>
        </a:lnRef>
        <a:fillRef idx="1">
          <a:schemeClr val="dk1"/>
        </a:fillRef>
        <a:effectRef idx="1">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153079</xdr:colOff>
      <xdr:row>94</xdr:row>
      <xdr:rowOff>34017</xdr:rowOff>
    </xdr:from>
    <xdr:to>
      <xdr:col>39</xdr:col>
      <xdr:colOff>204106</xdr:colOff>
      <xdr:row>100</xdr:row>
      <xdr:rowOff>144576</xdr:rowOff>
    </xdr:to>
    <xdr:sp macro="" textlink="">
      <xdr:nvSpPr>
        <xdr:cNvPr id="12" name="角丸四角形 11">
          <a:extLst>
            <a:ext uri="{FF2B5EF4-FFF2-40B4-BE49-F238E27FC236}">
              <a16:creationId xmlns:a16="http://schemas.microsoft.com/office/drawing/2014/main" id="{00000000-0008-0000-0100-00000C000000}"/>
            </a:ext>
          </a:extLst>
        </xdr:cNvPr>
        <xdr:cNvSpPr/>
      </xdr:nvSpPr>
      <xdr:spPr>
        <a:xfrm>
          <a:off x="867454" y="25215736"/>
          <a:ext cx="8623527" cy="1182121"/>
        </a:xfrm>
        <a:prstGeom prst="roundRect">
          <a:avLst>
            <a:gd name="adj" fmla="val 9870"/>
          </a:avLst>
        </a:prstGeom>
        <a:solidFill>
          <a:srgbClr val="FFFFCC"/>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lIns="36000" tIns="36000" rIns="36000" bIns="0" rtlCol="0" anchor="t"/>
        <a:lstStyle/>
        <a:p>
          <a:pPr algn="l"/>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インメモリサーバーのデータは、メモリに格納される際にロード中の一時ファイルがローカルディスクにも作成されるため、</a:t>
          </a:r>
        </a:p>
        <a:p>
          <a:pPr algn="l"/>
          <a:r>
            <a:rPr kumimoji="1" lang="ja-JP" altLang="en-US" sz="1400">
              <a:latin typeface="Meiryo UI" panose="020B0604030504040204" pitchFamily="50" charset="-128"/>
              <a:ea typeface="Meiryo UI" panose="020B0604030504040204" pitchFamily="50" charset="-128"/>
            </a:rPr>
            <a:t>　 データベースサーバーの該当する通常テーブル</a:t>
          </a:r>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永続</a:t>
          </a:r>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側の</a:t>
          </a:r>
          <a:r>
            <a:rPr kumimoji="1" lang="en-US" altLang="ja-JP" sz="1400">
              <a:latin typeface="Meiryo UI" panose="020B0604030504040204" pitchFamily="50" charset="-128"/>
              <a:ea typeface="Meiryo UI" panose="020B0604030504040204" pitchFamily="50" charset="-128"/>
            </a:rPr>
            <a:t>CRX</a:t>
          </a:r>
          <a:r>
            <a:rPr kumimoji="1" lang="ja-JP" altLang="en-US" sz="1400">
              <a:latin typeface="Meiryo UI" panose="020B0604030504040204" pitchFamily="50" charset="-128"/>
              <a:ea typeface="Meiryo UI" panose="020B0604030504040204" pitchFamily="50" charset="-128"/>
            </a:rPr>
            <a:t>と</a:t>
          </a:r>
          <a:r>
            <a:rPr kumimoji="1" lang="en-US" altLang="ja-JP" sz="1400">
              <a:latin typeface="Meiryo UI" panose="020B0604030504040204" pitchFamily="50" charset="-128"/>
              <a:ea typeface="Meiryo UI" panose="020B0604030504040204" pitchFamily="50" charset="-128"/>
            </a:rPr>
            <a:t>DAT</a:t>
          </a:r>
          <a:r>
            <a:rPr kumimoji="1" lang="ja-JP" altLang="en-US" sz="1400">
              <a:latin typeface="Meiryo UI" panose="020B0604030504040204" pitchFamily="50" charset="-128"/>
              <a:ea typeface="Meiryo UI" panose="020B0604030504040204" pitchFamily="50" charset="-128"/>
            </a:rPr>
            <a:t>と同サイズの一時ファイルとなるため、</a:t>
          </a:r>
          <a:endParaRPr kumimoji="1" lang="en-US" altLang="ja-JP" sz="1400">
            <a:latin typeface="Meiryo UI" panose="020B0604030504040204" pitchFamily="50" charset="-128"/>
            <a:ea typeface="Meiryo UI" panose="020B0604030504040204" pitchFamily="50" charset="-128"/>
          </a:endParaRPr>
        </a:p>
        <a:p>
          <a:pPr algn="l"/>
          <a:r>
            <a:rPr kumimoji="1" lang="en-US" altLang="ja-JP" sz="1400">
              <a:latin typeface="Meiryo UI" panose="020B0604030504040204" pitchFamily="50" charset="-128"/>
              <a:ea typeface="Meiryo UI" panose="020B0604030504040204" pitchFamily="50" charset="-128"/>
            </a:rPr>
            <a:t>   </a:t>
          </a:r>
          <a:r>
            <a:rPr kumimoji="1" lang="ja-JP" altLang="en-US" sz="1400">
              <a:latin typeface="Meiryo UI" panose="020B0604030504040204" pitchFamily="50" charset="-128"/>
              <a:ea typeface="Meiryo UI" panose="020B0604030504040204" pitchFamily="50" charset="-128"/>
            </a:rPr>
            <a:t>インメモリサーバーの</a:t>
          </a:r>
          <a:r>
            <a:rPr kumimoji="1" lang="en-US" altLang="ja-JP" sz="1400">
              <a:latin typeface="Meiryo UI" panose="020B0604030504040204" pitchFamily="50" charset="-128"/>
              <a:ea typeface="Meiryo UI" panose="020B0604030504040204" pitchFamily="50" charset="-128"/>
            </a:rPr>
            <a:t>HDD</a:t>
          </a:r>
          <a:r>
            <a:rPr kumimoji="1" lang="ja-JP" altLang="en-US" sz="1400">
              <a:latin typeface="Meiryo UI" panose="020B0604030504040204" pitchFamily="50" charset="-128"/>
              <a:ea typeface="Meiryo UI" panose="020B0604030504040204" pitchFamily="50" charset="-128"/>
            </a:rPr>
            <a:t>にも十分な空き容量の確保が必要となります。</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76199</xdr:colOff>
      <xdr:row>18</xdr:row>
      <xdr:rowOff>47625</xdr:rowOff>
    </xdr:from>
    <xdr:to>
      <xdr:col>14</xdr:col>
      <xdr:colOff>57150</xdr:colOff>
      <xdr:row>26</xdr:row>
      <xdr:rowOff>219075</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4623" r="19218" b="8319"/>
        <a:stretch/>
      </xdr:blipFill>
      <xdr:spPr>
        <a:xfrm>
          <a:off x="1028699" y="4791075"/>
          <a:ext cx="2362201" cy="2152650"/>
        </a:xfrm>
        <a:prstGeom prst="rect">
          <a:avLst/>
        </a:prstGeom>
      </xdr:spPr>
    </xdr:pic>
    <xdr:clientData/>
  </xdr:twoCellAnchor>
  <xdr:twoCellAnchor>
    <xdr:from>
      <xdr:col>4</xdr:col>
      <xdr:colOff>200025</xdr:colOff>
      <xdr:row>23</xdr:row>
      <xdr:rowOff>219075</xdr:rowOff>
    </xdr:from>
    <xdr:to>
      <xdr:col>13</xdr:col>
      <xdr:colOff>104775</xdr:colOff>
      <xdr:row>24</xdr:row>
      <xdr:rowOff>219075</xdr:rowOff>
    </xdr:to>
    <xdr:sp macro="" textlink="">
      <xdr:nvSpPr>
        <xdr:cNvPr id="3" name="正方形/長方形 2">
          <a:extLst>
            <a:ext uri="{FF2B5EF4-FFF2-40B4-BE49-F238E27FC236}">
              <a16:creationId xmlns:a16="http://schemas.microsoft.com/office/drawing/2014/main" id="{00000000-0008-0000-0200-000003000000}"/>
            </a:ext>
          </a:extLst>
        </xdr:cNvPr>
        <xdr:cNvSpPr/>
      </xdr:nvSpPr>
      <xdr:spPr>
        <a:xfrm>
          <a:off x="1152525" y="4962525"/>
          <a:ext cx="2047875" cy="247650"/>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219075</xdr:colOff>
      <xdr:row>37</xdr:row>
      <xdr:rowOff>85725</xdr:rowOff>
    </xdr:from>
    <xdr:to>
      <xdr:col>38</xdr:col>
      <xdr:colOff>191281</xdr:colOff>
      <xdr:row>44</xdr:row>
      <xdr:rowOff>104775</xdr:rowOff>
    </xdr:to>
    <xdr:pic>
      <xdr:nvPicPr>
        <xdr:cNvPr id="4" name="図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5325" y="8296275"/>
          <a:ext cx="8544706" cy="1752600"/>
        </a:xfrm>
        <a:prstGeom prst="rect">
          <a:avLst/>
        </a:prstGeom>
      </xdr:spPr>
    </xdr:pic>
    <xdr:clientData/>
  </xdr:twoCellAnchor>
  <xdr:twoCellAnchor>
    <xdr:from>
      <xdr:col>3</xdr:col>
      <xdr:colOff>0</xdr:colOff>
      <xdr:row>37</xdr:row>
      <xdr:rowOff>104775</xdr:rowOff>
    </xdr:from>
    <xdr:to>
      <xdr:col>10</xdr:col>
      <xdr:colOff>0</xdr:colOff>
      <xdr:row>39</xdr:row>
      <xdr:rowOff>57151</xdr:rowOff>
    </xdr:to>
    <xdr:sp macro="" textlink="">
      <xdr:nvSpPr>
        <xdr:cNvPr id="9" name="正方形/長方形 8">
          <a:extLst>
            <a:ext uri="{FF2B5EF4-FFF2-40B4-BE49-F238E27FC236}">
              <a16:creationId xmlns:a16="http://schemas.microsoft.com/office/drawing/2014/main" id="{00000000-0008-0000-0200-000009000000}"/>
            </a:ext>
          </a:extLst>
        </xdr:cNvPr>
        <xdr:cNvSpPr/>
      </xdr:nvSpPr>
      <xdr:spPr>
        <a:xfrm>
          <a:off x="714375" y="8315325"/>
          <a:ext cx="1666875" cy="447676"/>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180975</xdr:colOff>
      <xdr:row>25</xdr:row>
      <xdr:rowOff>123824</xdr:rowOff>
    </xdr:from>
    <xdr:to>
      <xdr:col>39</xdr:col>
      <xdr:colOff>104775</xdr:colOff>
      <xdr:row>30</xdr:row>
      <xdr:rowOff>123825</xdr:rowOff>
    </xdr:to>
    <xdr:sp macro="" textlink="">
      <xdr:nvSpPr>
        <xdr:cNvPr id="11" name="線吹き出し 1 (枠付き) 10">
          <a:extLst>
            <a:ext uri="{FF2B5EF4-FFF2-40B4-BE49-F238E27FC236}">
              <a16:creationId xmlns:a16="http://schemas.microsoft.com/office/drawing/2014/main" id="{00000000-0008-0000-0200-00000B000000}"/>
            </a:ext>
          </a:extLst>
        </xdr:cNvPr>
        <xdr:cNvSpPr/>
      </xdr:nvSpPr>
      <xdr:spPr>
        <a:xfrm>
          <a:off x="3514725" y="5362574"/>
          <a:ext cx="5876925" cy="1238251"/>
        </a:xfrm>
        <a:prstGeom prst="borderCallout1">
          <a:avLst>
            <a:gd name="adj1" fmla="val 21827"/>
            <a:gd name="adj2" fmla="val -238"/>
            <a:gd name="adj3" fmla="val 234808"/>
            <a:gd name="adj4" fmla="val -37030"/>
          </a:avLst>
        </a:prstGeom>
        <a:ln w="38100">
          <a:solidFill>
            <a:srgbClr val="0000CC"/>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lIns="36000" tIns="36000" rIns="36000" bIns="36000" rtlCol="0" anchor="t"/>
        <a:lstStyle/>
        <a:p>
          <a:pPr algn="l"/>
          <a:r>
            <a:rPr kumimoji="1" lang="en-US" altLang="ja-JP" sz="1800" b="1">
              <a:latin typeface="Meiryo UI" panose="020B0604030504040204" pitchFamily="50" charset="-128"/>
              <a:ea typeface="Meiryo UI" panose="020B0604030504040204" pitchFamily="50" charset="-128"/>
            </a:rPr>
            <a:t>Records : </a:t>
          </a:r>
        </a:p>
        <a:p>
          <a:pPr algn="l"/>
          <a:r>
            <a:rPr kumimoji="1" lang="ja-JP" altLang="en-US" sz="1400">
              <a:latin typeface="Meiryo UI" panose="020B0604030504040204" pitchFamily="50" charset="-128"/>
              <a:ea typeface="Meiryo UI" panose="020B0604030504040204" pitchFamily="50" charset="-128"/>
            </a:rPr>
            <a:t>　インメモリ化するデータの件数を入力します。</a:t>
          </a:r>
        </a:p>
        <a:p>
          <a:pPr algn="l"/>
          <a:r>
            <a:rPr kumimoji="1" lang="ja-JP" altLang="en-US" sz="1400">
              <a:latin typeface="Meiryo UI" panose="020B0604030504040204" pitchFamily="50" charset="-128"/>
              <a:ea typeface="Meiryo UI" panose="020B0604030504040204" pitchFamily="50" charset="-128"/>
            </a:rPr>
            <a:t>　現在ではなく、今後のデータ増加分を味した件数入力します。</a:t>
          </a:r>
        </a:p>
      </xdr:txBody>
    </xdr:sp>
    <xdr:clientData/>
  </xdr:twoCellAnchor>
  <xdr:twoCellAnchor>
    <xdr:from>
      <xdr:col>14</xdr:col>
      <xdr:colOff>180974</xdr:colOff>
      <xdr:row>30</xdr:row>
      <xdr:rowOff>228601</xdr:rowOff>
    </xdr:from>
    <xdr:to>
      <xdr:col>39</xdr:col>
      <xdr:colOff>114300</xdr:colOff>
      <xdr:row>36</xdr:row>
      <xdr:rowOff>152401</xdr:rowOff>
    </xdr:to>
    <xdr:sp macro="" textlink="">
      <xdr:nvSpPr>
        <xdr:cNvPr id="12" name="線吹き出し 1 (枠付き) 11">
          <a:extLst>
            <a:ext uri="{FF2B5EF4-FFF2-40B4-BE49-F238E27FC236}">
              <a16:creationId xmlns:a16="http://schemas.microsoft.com/office/drawing/2014/main" id="{00000000-0008-0000-0200-00000C000000}"/>
            </a:ext>
          </a:extLst>
        </xdr:cNvPr>
        <xdr:cNvSpPr/>
      </xdr:nvSpPr>
      <xdr:spPr>
        <a:xfrm>
          <a:off x="3514724" y="6705601"/>
          <a:ext cx="5886451" cy="1409700"/>
        </a:xfrm>
        <a:prstGeom prst="borderCallout1">
          <a:avLst>
            <a:gd name="adj1" fmla="val 18626"/>
            <a:gd name="adj2" fmla="val -557"/>
            <a:gd name="adj3" fmla="val 111159"/>
            <a:gd name="adj4" fmla="val -26759"/>
          </a:avLst>
        </a:prstGeom>
        <a:ln w="38100">
          <a:solidFill>
            <a:srgbClr val="0000CC"/>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lIns="36000" tIns="36000" rIns="36000" bIns="36000" rtlCol="0" anchor="t"/>
        <a:lstStyle/>
        <a:p>
          <a:pPr algn="l"/>
          <a:r>
            <a:rPr kumimoji="1" lang="en-US" altLang="ja-JP" sz="1800" b="1">
              <a:latin typeface="Meiryo UI" panose="020B0604030504040204" pitchFamily="50" charset="-128"/>
              <a:ea typeface="Meiryo UI" panose="020B0604030504040204" pitchFamily="50" charset="-128"/>
            </a:rPr>
            <a:t>Data Nodes : </a:t>
          </a:r>
        </a:p>
        <a:p>
          <a:pPr algn="l"/>
          <a:r>
            <a:rPr kumimoji="1" lang="ja-JP" altLang="en-US" sz="1400">
              <a:latin typeface="Meiryo UI" panose="020B0604030504040204" pitchFamily="50" charset="-128"/>
              <a:ea typeface="Meiryo UI" panose="020B0604030504040204" pitchFamily="50" charset="-128"/>
            </a:rPr>
            <a:t>　インメモリサーバーの</a:t>
          </a:r>
          <a:r>
            <a:rPr kumimoji="1" lang="en-US" altLang="ja-JP" sz="1400">
              <a:latin typeface="Meiryo UI" panose="020B0604030504040204" pitchFamily="50" charset="-128"/>
              <a:ea typeface="Meiryo UI" panose="020B0604030504040204" pitchFamily="50" charset="-128"/>
            </a:rPr>
            <a:t>CPU</a:t>
          </a:r>
          <a:r>
            <a:rPr kumimoji="1" lang="ja-JP" altLang="en-US" sz="1400">
              <a:latin typeface="Meiryo UI" panose="020B0604030504040204" pitchFamily="50" charset="-128"/>
              <a:ea typeface="Meiryo UI" panose="020B0604030504040204" pitchFamily="50" charset="-128"/>
            </a:rPr>
            <a:t>ソケット数を入力します。</a:t>
          </a:r>
        </a:p>
        <a:p>
          <a:pPr algn="l"/>
          <a:r>
            <a:rPr kumimoji="1" lang="ja-JP" altLang="en-US" sz="1400">
              <a:latin typeface="Meiryo UI" panose="020B0604030504040204" pitchFamily="50" charset="-128"/>
              <a:ea typeface="Meiryo UI" panose="020B0604030504040204" pitchFamily="50" charset="-128"/>
            </a:rPr>
            <a:t>　「１」たは「２」を入力してください。</a:t>
          </a:r>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４</a:t>
          </a:r>
          <a:r>
            <a:rPr kumimoji="1" lang="en-US" altLang="ja-JP" sz="1400">
              <a:latin typeface="Meiryo UI" panose="020B0604030504040204" pitchFamily="50" charset="-128"/>
              <a:ea typeface="Meiryo UI" panose="020B0604030504040204" pitchFamily="50" charset="-128"/>
            </a:rPr>
            <a:t>CPU </a:t>
          </a:r>
          <a:r>
            <a:rPr kumimoji="1" lang="ja-JP" altLang="en-US" sz="1400">
              <a:latin typeface="Meiryo UI" panose="020B0604030504040204" pitchFamily="50" charset="-128"/>
              <a:ea typeface="Meiryo UI" panose="020B0604030504040204" pitchFamily="50" charset="-128"/>
            </a:rPr>
            <a:t>ソケットのサーバは非推奨</a:t>
          </a:r>
        </a:p>
        <a:p>
          <a:pPr algn="l"/>
          <a:r>
            <a:rPr kumimoji="1" lang="ja-JP" altLang="en-US" sz="1400">
              <a:latin typeface="Meiryo UI" panose="020B0604030504040204" pitchFamily="50" charset="-128"/>
              <a:ea typeface="Meiryo UI" panose="020B0604030504040204" pitchFamily="50" charset="-128"/>
            </a:rPr>
            <a:t>　複数サーバーの場合は、全サーバーの合計ノード数を入力してください。</a:t>
          </a:r>
        </a:p>
      </xdr:txBody>
    </xdr:sp>
    <xdr:clientData/>
  </xdr:twoCellAnchor>
  <xdr:twoCellAnchor>
    <xdr:from>
      <xdr:col>3</xdr:col>
      <xdr:colOff>76201</xdr:colOff>
      <xdr:row>10</xdr:row>
      <xdr:rowOff>85726</xdr:rowOff>
    </xdr:from>
    <xdr:to>
      <xdr:col>36</xdr:col>
      <xdr:colOff>47626</xdr:colOff>
      <xdr:row>13</xdr:row>
      <xdr:rowOff>76200</xdr:rowOff>
    </xdr:to>
    <xdr:sp macro="" textlink="">
      <xdr:nvSpPr>
        <xdr:cNvPr id="8" name="角丸四角形 7">
          <a:extLst>
            <a:ext uri="{FF2B5EF4-FFF2-40B4-BE49-F238E27FC236}">
              <a16:creationId xmlns:a16="http://schemas.microsoft.com/office/drawing/2014/main" id="{00000000-0008-0000-0200-000008000000}"/>
            </a:ext>
          </a:extLst>
        </xdr:cNvPr>
        <xdr:cNvSpPr/>
      </xdr:nvSpPr>
      <xdr:spPr>
        <a:xfrm>
          <a:off x="790576" y="2543176"/>
          <a:ext cx="7829550" cy="733424"/>
        </a:xfrm>
        <a:prstGeom prst="roundRect">
          <a:avLst>
            <a:gd name="adj" fmla="val 9870"/>
          </a:avLst>
        </a:prstGeom>
        <a:solidFill>
          <a:srgbClr val="FFFFCC"/>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lIns="36000" tIns="36000" rIns="36000" bIns="0" rtlCol="0" anchor="t"/>
        <a:lstStyle/>
        <a:p>
          <a:pPr algn="l"/>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本ツールを格納するパス名</a:t>
          </a:r>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フォルダ名</a:t>
          </a:r>
          <a:r>
            <a:rPr kumimoji="1" lang="en-US" altLang="ja-JP" sz="1400">
              <a:latin typeface="Meiryo UI" panose="020B0604030504040204" pitchFamily="50" charset="-128"/>
              <a:ea typeface="Meiryo UI" panose="020B0604030504040204" pitchFamily="50" charset="-128"/>
            </a:rPr>
            <a:t>)</a:t>
          </a:r>
          <a:r>
            <a:rPr kumimoji="1" lang="ja-JP" altLang="en-US" sz="1400">
              <a:latin typeface="Meiryo UI" panose="020B0604030504040204" pitchFamily="50" charset="-128"/>
              <a:ea typeface="Meiryo UI" panose="020B0604030504040204" pitchFamily="50" charset="-128"/>
            </a:rPr>
            <a:t>に以下の⽂字のいずれかが含まれていると動作しません。</a:t>
          </a:r>
          <a:endParaRPr kumimoji="1" lang="en-US" altLang="ja-JP" sz="1400">
            <a:latin typeface="Meiryo UI" panose="020B0604030504040204" pitchFamily="50" charset="-128"/>
            <a:ea typeface="Meiryo UI" panose="020B0604030504040204" pitchFamily="50" charset="-128"/>
          </a:endParaRPr>
        </a:p>
        <a:p>
          <a:pPr algn="l"/>
          <a:r>
            <a:rPr kumimoji="1" lang="en-US" altLang="ja-JP" sz="1400">
              <a:latin typeface="Meiryo UI" panose="020B0604030504040204" pitchFamily="50" charset="-128"/>
              <a:ea typeface="Meiryo UI" panose="020B0604030504040204" pitchFamily="50" charset="-128"/>
            </a:rPr>
            <a:t>   ( ) &amp; = ; (</a:t>
          </a:r>
          <a:r>
            <a:rPr kumimoji="1" lang="ja-JP" altLang="en-US" sz="1400">
              <a:latin typeface="Meiryo UI" panose="020B0604030504040204" pitchFamily="50" charset="-128"/>
              <a:ea typeface="Meiryo UI" panose="020B0604030504040204" pitchFamily="50" charset="-128"/>
            </a:rPr>
            <a:t>半角スペース</a:t>
          </a:r>
          <a:r>
            <a:rPr kumimoji="1" lang="en-US" altLang="ja-JP" sz="1400">
              <a:latin typeface="Meiryo UI" panose="020B0604030504040204" pitchFamily="50" charset="-128"/>
              <a:ea typeface="Meiryo UI" panose="020B0604030504040204" pitchFamily="50" charset="-128"/>
            </a:rPr>
            <a:t>)</a:t>
          </a:r>
          <a:endParaRPr kumimoji="1" lang="ja-JP" altLang="en-US" sz="1400">
            <a:latin typeface="Meiryo UI" panose="020B0604030504040204" pitchFamily="50" charset="-128"/>
            <a:ea typeface="Meiryo UI" panose="020B0604030504040204"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47625</xdr:colOff>
      <xdr:row>11</xdr:row>
      <xdr:rowOff>38100</xdr:rowOff>
    </xdr:from>
    <xdr:to>
      <xdr:col>25</xdr:col>
      <xdr:colOff>171450</xdr:colOff>
      <xdr:row>24</xdr:row>
      <xdr:rowOff>9525</xdr:rowOff>
    </xdr:to>
    <xdr:pic>
      <xdr:nvPicPr>
        <xdr:cNvPr id="8" name="図 7">
          <a:extLst>
            <a:ext uri="{FF2B5EF4-FFF2-40B4-BE49-F238E27FC236}">
              <a16:creationId xmlns:a16="http://schemas.microsoft.com/office/drawing/2014/main" id="{F24A6E5C-4441-31BB-E597-1CA526A167B2}"/>
            </a:ext>
          </a:extLst>
        </xdr:cNvPr>
        <xdr:cNvPicPr>
          <a:picLocks noChangeAspect="1"/>
        </xdr:cNvPicPr>
      </xdr:nvPicPr>
      <xdr:blipFill rotWithShape="1">
        <a:blip xmlns:r="http://schemas.openxmlformats.org/officeDocument/2006/relationships" r:embed="rId1"/>
        <a:srcRect r="31387" b="43324"/>
        <a:stretch/>
      </xdr:blipFill>
      <xdr:spPr>
        <a:xfrm>
          <a:off x="1000125" y="2800350"/>
          <a:ext cx="5124450" cy="3190875"/>
        </a:xfrm>
        <a:prstGeom prst="rect">
          <a:avLst/>
        </a:prstGeom>
        <a:ln>
          <a:solidFill>
            <a:schemeClr val="accent1"/>
          </a:solidFill>
        </a:ln>
      </xdr:spPr>
    </xdr:pic>
    <xdr:clientData/>
  </xdr:twoCellAnchor>
  <xdr:twoCellAnchor editAs="oneCell">
    <xdr:from>
      <xdr:col>4</xdr:col>
      <xdr:colOff>0</xdr:colOff>
      <xdr:row>100</xdr:row>
      <xdr:rowOff>123824</xdr:rowOff>
    </xdr:from>
    <xdr:to>
      <xdr:col>21</xdr:col>
      <xdr:colOff>180975</xdr:colOff>
      <xdr:row>105</xdr:row>
      <xdr:rowOff>93889</xdr:rowOff>
    </xdr:to>
    <xdr:pic>
      <xdr:nvPicPr>
        <xdr:cNvPr id="13" name="図 12">
          <a:extLst>
            <a:ext uri="{FF2B5EF4-FFF2-40B4-BE49-F238E27FC236}">
              <a16:creationId xmlns:a16="http://schemas.microsoft.com/office/drawing/2014/main" id="{00000000-0008-0000-0300-00000D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920" t="50912" r="876" b="18085"/>
        <a:stretch/>
      </xdr:blipFill>
      <xdr:spPr>
        <a:xfrm>
          <a:off x="952500" y="24984074"/>
          <a:ext cx="4229100" cy="1208315"/>
        </a:xfrm>
        <a:prstGeom prst="rect">
          <a:avLst/>
        </a:prstGeom>
        <a:ln>
          <a:solidFill>
            <a:schemeClr val="accent1"/>
          </a:solidFill>
        </a:ln>
      </xdr:spPr>
    </xdr:pic>
    <xdr:clientData/>
  </xdr:twoCellAnchor>
  <xdr:twoCellAnchor editAs="oneCell">
    <xdr:from>
      <xdr:col>4</xdr:col>
      <xdr:colOff>28576</xdr:colOff>
      <xdr:row>94</xdr:row>
      <xdr:rowOff>123824</xdr:rowOff>
    </xdr:from>
    <xdr:to>
      <xdr:col>21</xdr:col>
      <xdr:colOff>190500</xdr:colOff>
      <xdr:row>99</xdr:row>
      <xdr:rowOff>58963</xdr:rowOff>
    </xdr:to>
    <xdr:pic>
      <xdr:nvPicPr>
        <xdr:cNvPr id="7" name="図 6">
          <a:extLst>
            <a:ext uri="{FF2B5EF4-FFF2-40B4-BE49-F238E27FC236}">
              <a16:creationId xmlns:a16="http://schemas.microsoft.com/office/drawing/2014/main" id="{00000000-0008-0000-0300-000007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811" t="51215" r="986" b="18541"/>
        <a:stretch/>
      </xdr:blipFill>
      <xdr:spPr>
        <a:xfrm>
          <a:off x="981076" y="23498174"/>
          <a:ext cx="4210049" cy="1173389"/>
        </a:xfrm>
        <a:prstGeom prst="rect">
          <a:avLst/>
        </a:prstGeom>
        <a:ln>
          <a:solidFill>
            <a:schemeClr val="accent1"/>
          </a:solidFill>
        </a:ln>
      </xdr:spPr>
    </xdr:pic>
    <xdr:clientData/>
  </xdr:twoCellAnchor>
  <xdr:twoCellAnchor editAs="oneCell">
    <xdr:from>
      <xdr:col>4</xdr:col>
      <xdr:colOff>28575</xdr:colOff>
      <xdr:row>88</xdr:row>
      <xdr:rowOff>180975</xdr:rowOff>
    </xdr:from>
    <xdr:to>
      <xdr:col>21</xdr:col>
      <xdr:colOff>200025</xdr:colOff>
      <xdr:row>93</xdr:row>
      <xdr:rowOff>84910</xdr:rowOff>
    </xdr:to>
    <xdr:pic>
      <xdr:nvPicPr>
        <xdr:cNvPr id="6" name="図 5">
          <a:extLst>
            <a:ext uri="{FF2B5EF4-FFF2-40B4-BE49-F238E27FC236}">
              <a16:creationId xmlns:a16="http://schemas.microsoft.com/office/drawing/2014/main" id="{00000000-0008-0000-0300-000006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1578" t="51672" r="328" b="18997"/>
        <a:stretch/>
      </xdr:blipFill>
      <xdr:spPr>
        <a:xfrm>
          <a:off x="981075" y="22069425"/>
          <a:ext cx="4219575" cy="1142185"/>
        </a:xfrm>
        <a:prstGeom prst="rect">
          <a:avLst/>
        </a:prstGeom>
        <a:ln>
          <a:solidFill>
            <a:schemeClr val="accent1"/>
          </a:solidFill>
        </a:ln>
      </xdr:spPr>
    </xdr:pic>
    <xdr:clientData/>
  </xdr:twoCellAnchor>
  <xdr:twoCellAnchor editAs="oneCell">
    <xdr:from>
      <xdr:col>4</xdr:col>
      <xdr:colOff>80307</xdr:colOff>
      <xdr:row>54</xdr:row>
      <xdr:rowOff>40727</xdr:rowOff>
    </xdr:from>
    <xdr:to>
      <xdr:col>25</xdr:col>
      <xdr:colOff>192609</xdr:colOff>
      <xdr:row>69</xdr:row>
      <xdr:rowOff>155027</xdr:rowOff>
    </xdr:to>
    <xdr:pic>
      <xdr:nvPicPr>
        <xdr:cNvPr id="5" name="図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032807" y="13383938"/>
          <a:ext cx="5112927" cy="3809343"/>
        </a:xfrm>
        <a:prstGeom prst="rect">
          <a:avLst/>
        </a:prstGeom>
      </xdr:spPr>
    </xdr:pic>
    <xdr:clientData/>
  </xdr:twoCellAnchor>
  <xdr:twoCellAnchor editAs="oneCell">
    <xdr:from>
      <xdr:col>4</xdr:col>
      <xdr:colOff>55202</xdr:colOff>
      <xdr:row>38</xdr:row>
      <xdr:rowOff>31389</xdr:rowOff>
    </xdr:from>
    <xdr:to>
      <xdr:col>25</xdr:col>
      <xdr:colOff>208934</xdr:colOff>
      <xdr:row>52</xdr:row>
      <xdr:rowOff>242454</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007702" y="9452480"/>
          <a:ext cx="5154357" cy="3666042"/>
        </a:xfrm>
        <a:prstGeom prst="rect">
          <a:avLst/>
        </a:prstGeom>
      </xdr:spPr>
    </xdr:pic>
    <xdr:clientData/>
  </xdr:twoCellAnchor>
  <xdr:twoCellAnchor editAs="oneCell">
    <xdr:from>
      <xdr:col>4</xdr:col>
      <xdr:colOff>27061</xdr:colOff>
      <xdr:row>25</xdr:row>
      <xdr:rowOff>22730</xdr:rowOff>
    </xdr:from>
    <xdr:to>
      <xdr:col>25</xdr:col>
      <xdr:colOff>203583</xdr:colOff>
      <xdr:row>36</xdr:row>
      <xdr:rowOff>216478</xdr:rowOff>
    </xdr:to>
    <xdr:pic>
      <xdr:nvPicPr>
        <xdr:cNvPr id="29" name="図 28">
          <a:extLst>
            <a:ext uri="{FF2B5EF4-FFF2-40B4-BE49-F238E27FC236}">
              <a16:creationId xmlns:a16="http://schemas.microsoft.com/office/drawing/2014/main" id="{00000000-0008-0000-0300-00001D00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411" r="-411" b="21082"/>
        <a:stretch/>
      </xdr:blipFill>
      <xdr:spPr>
        <a:xfrm>
          <a:off x="979561" y="6235628"/>
          <a:ext cx="5177147" cy="2908373"/>
        </a:xfrm>
        <a:prstGeom prst="rect">
          <a:avLst/>
        </a:prstGeom>
        <a:ln>
          <a:solidFill>
            <a:schemeClr val="accent1"/>
          </a:solidFill>
        </a:ln>
      </xdr:spPr>
    </xdr:pic>
    <xdr:clientData/>
  </xdr:twoCellAnchor>
  <xdr:twoCellAnchor>
    <xdr:from>
      <xdr:col>5</xdr:col>
      <xdr:colOff>219075</xdr:colOff>
      <xdr:row>15</xdr:row>
      <xdr:rowOff>190501</xdr:rowOff>
    </xdr:from>
    <xdr:to>
      <xdr:col>9</xdr:col>
      <xdr:colOff>190500</xdr:colOff>
      <xdr:row>16</xdr:row>
      <xdr:rowOff>133350</xdr:rowOff>
    </xdr:to>
    <xdr:sp macro="" textlink="">
      <xdr:nvSpPr>
        <xdr:cNvPr id="9" name="正方形/長方形 8">
          <a:extLst>
            <a:ext uri="{FF2B5EF4-FFF2-40B4-BE49-F238E27FC236}">
              <a16:creationId xmlns:a16="http://schemas.microsoft.com/office/drawing/2014/main" id="{00000000-0008-0000-0300-000009000000}"/>
            </a:ext>
          </a:extLst>
        </xdr:cNvPr>
        <xdr:cNvSpPr/>
      </xdr:nvSpPr>
      <xdr:spPr>
        <a:xfrm>
          <a:off x="1409700" y="3943351"/>
          <a:ext cx="923925" cy="190499"/>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197645</xdr:colOff>
      <xdr:row>17</xdr:row>
      <xdr:rowOff>83343</xdr:rowOff>
    </xdr:from>
    <xdr:to>
      <xdr:col>20</xdr:col>
      <xdr:colOff>57150</xdr:colOff>
      <xdr:row>18</xdr:row>
      <xdr:rowOff>76200</xdr:rowOff>
    </xdr:to>
    <xdr:sp macro="" textlink="">
      <xdr:nvSpPr>
        <xdr:cNvPr id="11" name="正方形/長方形 10">
          <a:extLst>
            <a:ext uri="{FF2B5EF4-FFF2-40B4-BE49-F238E27FC236}">
              <a16:creationId xmlns:a16="http://schemas.microsoft.com/office/drawing/2014/main" id="{00000000-0008-0000-0300-00000B000000}"/>
            </a:ext>
          </a:extLst>
        </xdr:cNvPr>
        <xdr:cNvSpPr/>
      </xdr:nvSpPr>
      <xdr:spPr>
        <a:xfrm>
          <a:off x="2578895" y="4331493"/>
          <a:ext cx="2240755" cy="240507"/>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177510</xdr:colOff>
      <xdr:row>28</xdr:row>
      <xdr:rowOff>201757</xdr:rowOff>
    </xdr:from>
    <xdr:to>
      <xdr:col>25</xdr:col>
      <xdr:colOff>142874</xdr:colOff>
      <xdr:row>32</xdr:row>
      <xdr:rowOff>225137</xdr:rowOff>
    </xdr:to>
    <xdr:sp macro="" textlink="">
      <xdr:nvSpPr>
        <xdr:cNvPr id="12" name="正方形/長方形 11">
          <a:extLst>
            <a:ext uri="{FF2B5EF4-FFF2-40B4-BE49-F238E27FC236}">
              <a16:creationId xmlns:a16="http://schemas.microsoft.com/office/drawing/2014/main" id="{00000000-0008-0000-0300-00000C000000}"/>
            </a:ext>
          </a:extLst>
        </xdr:cNvPr>
        <xdr:cNvSpPr/>
      </xdr:nvSpPr>
      <xdr:spPr>
        <a:xfrm>
          <a:off x="2082510" y="7155007"/>
          <a:ext cx="4013489" cy="1010516"/>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15585</xdr:colOff>
      <xdr:row>46</xdr:row>
      <xdr:rowOff>178378</xdr:rowOff>
    </xdr:from>
    <xdr:to>
      <xdr:col>23</xdr:col>
      <xdr:colOff>86590</xdr:colOff>
      <xdr:row>47</xdr:row>
      <xdr:rowOff>60614</xdr:rowOff>
    </xdr:to>
    <xdr:sp macro="" textlink="">
      <xdr:nvSpPr>
        <xdr:cNvPr id="14" name="正方形/長方形 13">
          <a:extLst>
            <a:ext uri="{FF2B5EF4-FFF2-40B4-BE49-F238E27FC236}">
              <a16:creationId xmlns:a16="http://schemas.microsoft.com/office/drawing/2014/main" id="{00000000-0008-0000-0300-00000E000000}"/>
            </a:ext>
          </a:extLst>
        </xdr:cNvPr>
        <xdr:cNvSpPr/>
      </xdr:nvSpPr>
      <xdr:spPr>
        <a:xfrm>
          <a:off x="2158710" y="11573742"/>
          <a:ext cx="3404755" cy="129020"/>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9</xdr:col>
      <xdr:colOff>17736</xdr:colOff>
      <xdr:row>62</xdr:row>
      <xdr:rowOff>168331</xdr:rowOff>
    </xdr:from>
    <xdr:to>
      <xdr:col>25</xdr:col>
      <xdr:colOff>74886</xdr:colOff>
      <xdr:row>66</xdr:row>
      <xdr:rowOff>12318</xdr:rowOff>
    </xdr:to>
    <xdr:sp macro="" textlink="">
      <xdr:nvSpPr>
        <xdr:cNvPr id="17" name="正方形/長方形 16">
          <a:extLst>
            <a:ext uri="{FF2B5EF4-FFF2-40B4-BE49-F238E27FC236}">
              <a16:creationId xmlns:a16="http://schemas.microsoft.com/office/drawing/2014/main" id="{00000000-0008-0000-0300-000011000000}"/>
            </a:ext>
          </a:extLst>
        </xdr:cNvPr>
        <xdr:cNvSpPr/>
      </xdr:nvSpPr>
      <xdr:spPr>
        <a:xfrm>
          <a:off x="2160861" y="15482232"/>
          <a:ext cx="3867150" cy="829332"/>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4</xdr:col>
      <xdr:colOff>57150</xdr:colOff>
      <xdr:row>72</xdr:row>
      <xdr:rowOff>66675</xdr:rowOff>
    </xdr:from>
    <xdr:to>
      <xdr:col>25</xdr:col>
      <xdr:colOff>138906</xdr:colOff>
      <xdr:row>78</xdr:row>
      <xdr:rowOff>28575</xdr:rowOff>
    </xdr:to>
    <xdr:pic>
      <xdr:nvPicPr>
        <xdr:cNvPr id="18" name="図 17">
          <a:extLst>
            <a:ext uri="{FF2B5EF4-FFF2-40B4-BE49-F238E27FC236}">
              <a16:creationId xmlns:a16="http://schemas.microsoft.com/office/drawing/2014/main" id="{00000000-0008-0000-0300-000012000000}"/>
            </a:ext>
          </a:extLst>
        </xdr:cNvPr>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r="62434" b="47826"/>
        <a:stretch/>
      </xdr:blipFill>
      <xdr:spPr>
        <a:xfrm>
          <a:off x="1009650" y="20164425"/>
          <a:ext cx="5082381" cy="1447800"/>
        </a:xfrm>
        <a:prstGeom prst="rect">
          <a:avLst/>
        </a:prstGeom>
      </xdr:spPr>
    </xdr:pic>
    <xdr:clientData/>
  </xdr:twoCellAnchor>
  <xdr:twoCellAnchor>
    <xdr:from>
      <xdr:col>5</xdr:col>
      <xdr:colOff>85725</xdr:colOff>
      <xdr:row>75</xdr:row>
      <xdr:rowOff>38099</xdr:rowOff>
    </xdr:from>
    <xdr:to>
      <xdr:col>15</xdr:col>
      <xdr:colOff>9525</xdr:colOff>
      <xdr:row>76</xdr:row>
      <xdr:rowOff>28574</xdr:rowOff>
    </xdr:to>
    <xdr:sp macro="" textlink="">
      <xdr:nvSpPr>
        <xdr:cNvPr id="19" name="正方形/長方形 18">
          <a:extLst>
            <a:ext uri="{FF2B5EF4-FFF2-40B4-BE49-F238E27FC236}">
              <a16:creationId xmlns:a16="http://schemas.microsoft.com/office/drawing/2014/main" id="{00000000-0008-0000-0300-000013000000}"/>
            </a:ext>
          </a:extLst>
        </xdr:cNvPr>
        <xdr:cNvSpPr/>
      </xdr:nvSpPr>
      <xdr:spPr>
        <a:xfrm>
          <a:off x="1276350" y="20878799"/>
          <a:ext cx="2305050" cy="238125"/>
        </a:xfrm>
        <a:prstGeom prst="rect">
          <a:avLst/>
        </a:prstGeom>
        <a:noFill/>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23</xdr:col>
      <xdr:colOff>76200</xdr:colOff>
      <xdr:row>89</xdr:row>
      <xdr:rowOff>19050</xdr:rowOff>
    </xdr:from>
    <xdr:to>
      <xdr:col>39</xdr:col>
      <xdr:colOff>47625</xdr:colOff>
      <xdr:row>105</xdr:row>
      <xdr:rowOff>123825</xdr:rowOff>
    </xdr:to>
    <xdr:pic>
      <xdr:nvPicPr>
        <xdr:cNvPr id="21" name="図 20">
          <a:extLst>
            <a:ext uri="{FF2B5EF4-FFF2-40B4-BE49-F238E27FC236}">
              <a16:creationId xmlns:a16="http://schemas.microsoft.com/office/drawing/2014/main" id="{00000000-0008-0000-0300-000015000000}"/>
            </a:ext>
          </a:extLst>
        </xdr:cNvPr>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4498"/>
        <a:stretch/>
      </xdr:blipFill>
      <xdr:spPr>
        <a:xfrm>
          <a:off x="5553075" y="22155150"/>
          <a:ext cx="3781425" cy="4067175"/>
        </a:xfrm>
        <a:prstGeom prst="rect">
          <a:avLst/>
        </a:prstGeom>
      </xdr:spPr>
    </xdr:pic>
    <xdr:clientData/>
  </xdr:twoCellAnchor>
  <xdr:twoCellAnchor>
    <xdr:from>
      <xdr:col>13</xdr:col>
      <xdr:colOff>66675</xdr:colOff>
      <xdr:row>91</xdr:row>
      <xdr:rowOff>180975</xdr:rowOff>
    </xdr:from>
    <xdr:to>
      <xdr:col>21</xdr:col>
      <xdr:colOff>19050</xdr:colOff>
      <xdr:row>93</xdr:row>
      <xdr:rowOff>171450</xdr:rowOff>
    </xdr:to>
    <xdr:sp macro="" textlink="">
      <xdr:nvSpPr>
        <xdr:cNvPr id="25" name="線吹き出し 1 (枠付き) 24">
          <a:extLst>
            <a:ext uri="{FF2B5EF4-FFF2-40B4-BE49-F238E27FC236}">
              <a16:creationId xmlns:a16="http://schemas.microsoft.com/office/drawing/2014/main" id="{00000000-0008-0000-0300-000019000000}"/>
            </a:ext>
          </a:extLst>
        </xdr:cNvPr>
        <xdr:cNvSpPr/>
      </xdr:nvSpPr>
      <xdr:spPr>
        <a:xfrm>
          <a:off x="3162300" y="29994225"/>
          <a:ext cx="1857375" cy="485775"/>
        </a:xfrm>
        <a:prstGeom prst="borderCallout1">
          <a:avLst>
            <a:gd name="adj1" fmla="val 67769"/>
            <a:gd name="adj2" fmla="val 102226"/>
            <a:gd name="adj3" fmla="val 75245"/>
            <a:gd name="adj4" fmla="val 127245"/>
          </a:avLst>
        </a:prstGeom>
        <a:ln w="38100">
          <a:solidFill>
            <a:schemeClr val="accent5"/>
          </a:solidFill>
          <a:tailEnd type="triangle"/>
        </a:ln>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nchorCtr="1"/>
        <a:lstStyle/>
        <a:p>
          <a:pPr algn="l"/>
          <a:r>
            <a:rPr kumimoji="1" lang="en-US" altLang="ja-JP" sz="1400">
              <a:latin typeface="Meiryo UI" panose="020B0604030504040204" pitchFamily="50" charset="-128"/>
              <a:ea typeface="Meiryo UI" panose="020B0604030504040204" pitchFamily="50" charset="-128"/>
            </a:rPr>
            <a:t>M_</a:t>
          </a:r>
          <a:r>
            <a:rPr kumimoji="1" lang="ja-JP" altLang="en-US" sz="1400">
              <a:latin typeface="Meiryo UI" panose="020B0604030504040204" pitchFamily="50" charset="-128"/>
              <a:ea typeface="Meiryo UI" panose="020B0604030504040204" pitchFamily="50" charset="-128"/>
            </a:rPr>
            <a:t>会社 テーブル</a:t>
          </a:r>
        </a:p>
      </xdr:txBody>
    </xdr:sp>
    <xdr:clientData/>
  </xdr:twoCellAnchor>
  <xdr:twoCellAnchor>
    <xdr:from>
      <xdr:col>13</xdr:col>
      <xdr:colOff>66676</xdr:colOff>
      <xdr:row>97</xdr:row>
      <xdr:rowOff>152402</xdr:rowOff>
    </xdr:from>
    <xdr:to>
      <xdr:col>21</xdr:col>
      <xdr:colOff>19051</xdr:colOff>
      <xdr:row>99</xdr:row>
      <xdr:rowOff>142877</xdr:rowOff>
    </xdr:to>
    <xdr:sp macro="" textlink="">
      <xdr:nvSpPr>
        <xdr:cNvPr id="26" name="線吹き出し 1 (枠付き) 25">
          <a:extLst>
            <a:ext uri="{FF2B5EF4-FFF2-40B4-BE49-F238E27FC236}">
              <a16:creationId xmlns:a16="http://schemas.microsoft.com/office/drawing/2014/main" id="{00000000-0008-0000-0300-00001A000000}"/>
            </a:ext>
          </a:extLst>
        </xdr:cNvPr>
        <xdr:cNvSpPr/>
      </xdr:nvSpPr>
      <xdr:spPr>
        <a:xfrm>
          <a:off x="3162301" y="31451552"/>
          <a:ext cx="1857375" cy="485775"/>
        </a:xfrm>
        <a:prstGeom prst="borderCallout1">
          <a:avLst>
            <a:gd name="adj1" fmla="val 67769"/>
            <a:gd name="adj2" fmla="val 102226"/>
            <a:gd name="adj3" fmla="val 71323"/>
            <a:gd name="adj4" fmla="val 125706"/>
          </a:avLst>
        </a:prstGeom>
        <a:ln w="38100">
          <a:solidFill>
            <a:schemeClr val="accent5"/>
          </a:solidFill>
          <a:tailEnd type="triangle"/>
        </a:ln>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nchorCtr="1"/>
        <a:lstStyle/>
        <a:p>
          <a:pPr algn="l"/>
          <a:r>
            <a:rPr kumimoji="1" lang="en-US" altLang="ja-JP" sz="1400">
              <a:latin typeface="Meiryo UI" panose="020B0604030504040204" pitchFamily="50" charset="-128"/>
              <a:ea typeface="Meiryo UI" panose="020B0604030504040204" pitchFamily="50" charset="-128"/>
            </a:rPr>
            <a:t>M_</a:t>
          </a:r>
          <a:r>
            <a:rPr kumimoji="1" lang="ja-JP" altLang="en-US" sz="1400">
              <a:latin typeface="Meiryo UI" panose="020B0604030504040204" pitchFamily="50" charset="-128"/>
              <a:ea typeface="Meiryo UI" panose="020B0604030504040204" pitchFamily="50" charset="-128"/>
            </a:rPr>
            <a:t>科目　テーブル</a:t>
          </a:r>
        </a:p>
      </xdr:txBody>
    </xdr:sp>
    <xdr:clientData/>
  </xdr:twoCellAnchor>
  <xdr:twoCellAnchor>
    <xdr:from>
      <xdr:col>13</xdr:col>
      <xdr:colOff>85726</xdr:colOff>
      <xdr:row>103</xdr:row>
      <xdr:rowOff>209550</xdr:rowOff>
    </xdr:from>
    <xdr:to>
      <xdr:col>21</xdr:col>
      <xdr:colOff>38101</xdr:colOff>
      <xdr:row>105</xdr:row>
      <xdr:rowOff>200025</xdr:rowOff>
    </xdr:to>
    <xdr:sp macro="" textlink="">
      <xdr:nvSpPr>
        <xdr:cNvPr id="27" name="線吹き出し 1 (枠付き) 26">
          <a:extLst>
            <a:ext uri="{FF2B5EF4-FFF2-40B4-BE49-F238E27FC236}">
              <a16:creationId xmlns:a16="http://schemas.microsoft.com/office/drawing/2014/main" id="{00000000-0008-0000-0300-00001B000000}"/>
            </a:ext>
          </a:extLst>
        </xdr:cNvPr>
        <xdr:cNvSpPr/>
      </xdr:nvSpPr>
      <xdr:spPr>
        <a:xfrm>
          <a:off x="3181351" y="32994600"/>
          <a:ext cx="1857375" cy="485775"/>
        </a:xfrm>
        <a:prstGeom prst="borderCallout1">
          <a:avLst>
            <a:gd name="adj1" fmla="val 67769"/>
            <a:gd name="adj2" fmla="val 102226"/>
            <a:gd name="adj3" fmla="val 18382"/>
            <a:gd name="adj4" fmla="val 125193"/>
          </a:avLst>
        </a:prstGeom>
        <a:ln w="38100">
          <a:solidFill>
            <a:schemeClr val="accent5"/>
          </a:solidFill>
          <a:tailEnd type="triangle"/>
        </a:ln>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nchorCtr="1"/>
        <a:lstStyle/>
        <a:p>
          <a:pPr algn="l"/>
          <a:r>
            <a:rPr kumimoji="1" lang="en-US" altLang="ja-JP" sz="1400">
              <a:latin typeface="Meiryo UI" panose="020B0604030504040204" pitchFamily="50" charset="-128"/>
              <a:ea typeface="Meiryo UI" panose="020B0604030504040204" pitchFamily="50" charset="-128"/>
            </a:rPr>
            <a:t>DM_T</a:t>
          </a:r>
          <a:r>
            <a:rPr kumimoji="1" lang="ja-JP" altLang="en-US" sz="1400">
              <a:latin typeface="Meiryo UI" panose="020B0604030504040204" pitchFamily="50" charset="-128"/>
              <a:ea typeface="Meiryo UI" panose="020B0604030504040204" pitchFamily="50" charset="-128"/>
            </a:rPr>
            <a:t>残高　テーブル</a:t>
          </a:r>
        </a:p>
      </xdr:txBody>
    </xdr:sp>
    <xdr:clientData/>
  </xdr:twoCellAnchor>
  <xdr:twoCellAnchor>
    <xdr:from>
      <xdr:col>24</xdr:col>
      <xdr:colOff>133350</xdr:colOff>
      <xdr:row>100</xdr:row>
      <xdr:rowOff>38101</xdr:rowOff>
    </xdr:from>
    <xdr:to>
      <xdr:col>39</xdr:col>
      <xdr:colOff>161925</xdr:colOff>
      <xdr:row>104</xdr:row>
      <xdr:rowOff>228601</xdr:rowOff>
    </xdr:to>
    <xdr:sp macro="" textlink="">
      <xdr:nvSpPr>
        <xdr:cNvPr id="28" name="角丸四角形 27">
          <a:extLst>
            <a:ext uri="{FF2B5EF4-FFF2-40B4-BE49-F238E27FC236}">
              <a16:creationId xmlns:a16="http://schemas.microsoft.com/office/drawing/2014/main" id="{00000000-0008-0000-0300-00001C000000}"/>
            </a:ext>
          </a:extLst>
        </xdr:cNvPr>
        <xdr:cNvSpPr/>
      </xdr:nvSpPr>
      <xdr:spPr>
        <a:xfrm>
          <a:off x="5848350" y="32080201"/>
          <a:ext cx="3600450" cy="1181100"/>
        </a:xfrm>
        <a:prstGeom prst="roundRect">
          <a:avLst>
            <a:gd name="adj" fmla="val 9870"/>
          </a:avLst>
        </a:prstGeom>
        <a:ln/>
      </xdr:spPr>
      <xdr:style>
        <a:lnRef idx="2">
          <a:schemeClr val="accent5"/>
        </a:lnRef>
        <a:fillRef idx="1">
          <a:schemeClr val="lt1"/>
        </a:fillRef>
        <a:effectRef idx="0">
          <a:schemeClr val="accent5"/>
        </a:effectRef>
        <a:fontRef idx="minor">
          <a:schemeClr val="dk1"/>
        </a:fontRef>
      </xdr:style>
      <xdr:txBody>
        <a:bodyPr vertOverflow="clip" horzOverflow="clip" lIns="36000" tIns="36000" rIns="36000" bIns="0" rtlCol="0" anchor="t"/>
        <a:lstStyle/>
        <a:p>
          <a:r>
            <a:rPr kumimoji="1" lang="ja-JP" altLang="en-US" sz="1200">
              <a:solidFill>
                <a:schemeClr val="dk1"/>
              </a:solidFill>
              <a:effectLst/>
              <a:latin typeface="Meiryo UI" panose="020B0604030504040204" pitchFamily="50" charset="-128"/>
              <a:ea typeface="Meiryo UI" panose="020B0604030504040204" pitchFamily="50" charset="-128"/>
              <a:cs typeface="+mn-cs"/>
            </a:rPr>
            <a:t>コピーしたテーブル情報をテキストなどに</a:t>
          </a:r>
          <a:r>
            <a:rPr kumimoji="1" lang="en-US" altLang="ja-JP" sz="1200">
              <a:solidFill>
                <a:schemeClr val="dk1"/>
              </a:solidFill>
              <a:effectLst/>
              <a:latin typeface="Meiryo UI" panose="020B0604030504040204" pitchFamily="50" charset="-128"/>
              <a:ea typeface="Meiryo UI" panose="020B0604030504040204" pitchFamily="50" charset="-128"/>
              <a:cs typeface="+mn-cs"/>
            </a:rPr>
            <a:t>【Ctrl】+【V】</a:t>
          </a:r>
          <a:r>
            <a:rPr kumimoji="1" lang="ja-JP" altLang="en-US" sz="1200">
              <a:solidFill>
                <a:schemeClr val="dk1"/>
              </a:solidFill>
              <a:effectLst/>
              <a:latin typeface="Meiryo UI" panose="020B0604030504040204" pitchFamily="50" charset="-128"/>
              <a:ea typeface="Meiryo UI" panose="020B0604030504040204" pitchFamily="50" charset="-128"/>
              <a:cs typeface="+mn-cs"/>
            </a:rPr>
            <a:t>で一旦貼り付け、ヘッダーを削除し、連続する行に加工したものを「</a:t>
          </a:r>
          <a:r>
            <a:rPr kumimoji="1" lang="en-US" altLang="ja-JP" sz="1200">
              <a:solidFill>
                <a:schemeClr val="dk1"/>
              </a:solidFill>
              <a:effectLst/>
              <a:latin typeface="Meiryo UI" panose="020B0604030504040204" pitchFamily="50" charset="-128"/>
              <a:ea typeface="Meiryo UI" panose="020B0604030504040204" pitchFamily="50" charset="-128"/>
              <a:cs typeface="+mn-cs"/>
            </a:rPr>
            <a:t>MemoryUsageUtil.xlsm</a:t>
          </a:r>
          <a:r>
            <a:rPr kumimoji="1" lang="ja-JP" altLang="en-US" sz="1200">
              <a:solidFill>
                <a:schemeClr val="dk1"/>
              </a:solidFill>
              <a:effectLst/>
              <a:latin typeface="Meiryo UI" panose="020B0604030504040204" pitchFamily="50" charset="-128"/>
              <a:ea typeface="Meiryo UI" panose="020B0604030504040204" pitchFamily="50" charset="-128"/>
              <a:cs typeface="+mn-cs"/>
            </a:rPr>
            <a:t>」に貼り付ける等をおこないます。</a:t>
          </a:r>
          <a:endParaRPr kumimoji="1" lang="ja-JP" altLang="en-US" sz="1000">
            <a:latin typeface="Meiryo UI" panose="020B0604030504040204" pitchFamily="50" charset="-128"/>
            <a:ea typeface="Meiryo UI" panose="020B0604030504040204" pitchFamily="50" charset="-128"/>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3:D91"/>
  <sheetViews>
    <sheetView showGridLines="0" tabSelected="1" zoomScaleNormal="100" zoomScaleSheetLayoutView="100" workbookViewId="0"/>
  </sheetViews>
  <sheetFormatPr defaultRowHeight="14.25" x14ac:dyDescent="0.25"/>
  <cols>
    <col min="1" max="2" width="3.625" customWidth="1"/>
    <col min="3" max="3" width="4.625" customWidth="1"/>
    <col min="15" max="15" width="4.625" customWidth="1"/>
  </cols>
  <sheetData>
    <row r="3" spans="3:4" ht="33" x14ac:dyDescent="0.25">
      <c r="C3" s="2" t="s">
        <v>104</v>
      </c>
    </row>
    <row r="5" spans="3:4" ht="28.5" x14ac:dyDescent="0.25">
      <c r="C5" s="5" t="s">
        <v>105</v>
      </c>
    </row>
    <row r="6" spans="3:4" ht="19.5" x14ac:dyDescent="0.25">
      <c r="D6" s="1" t="s">
        <v>115</v>
      </c>
    </row>
    <row r="7" spans="3:4" ht="19.5" x14ac:dyDescent="0.25">
      <c r="D7" s="1" t="s">
        <v>116</v>
      </c>
    </row>
    <row r="8" spans="3:4" ht="19.5" x14ac:dyDescent="0.25">
      <c r="D8" s="1" t="s">
        <v>117</v>
      </c>
    </row>
    <row r="9" spans="3:4" ht="19.5" x14ac:dyDescent="0.25">
      <c r="D9" s="1" t="s">
        <v>118</v>
      </c>
    </row>
    <row r="10" spans="3:4" ht="19.5" x14ac:dyDescent="0.25">
      <c r="D10" s="1" t="s">
        <v>119</v>
      </c>
    </row>
    <row r="11" spans="3:4" ht="19.5" x14ac:dyDescent="0.25">
      <c r="D11" s="1" t="s">
        <v>120</v>
      </c>
    </row>
    <row r="12" spans="3:4" ht="19.5" x14ac:dyDescent="0.25">
      <c r="D12" s="1" t="s">
        <v>121</v>
      </c>
    </row>
    <row r="13" spans="3:4" ht="19.5" x14ac:dyDescent="0.25">
      <c r="D13" s="1" t="s">
        <v>122</v>
      </c>
    </row>
    <row r="14" spans="3:4" ht="19.5" x14ac:dyDescent="0.25">
      <c r="D14" s="1" t="s">
        <v>123</v>
      </c>
    </row>
    <row r="15" spans="3:4" ht="19.5" x14ac:dyDescent="0.25">
      <c r="D15" s="1"/>
    </row>
    <row r="16" spans="3:4" ht="19.5" x14ac:dyDescent="0.25">
      <c r="D16" s="1"/>
    </row>
    <row r="17" spans="4:4" ht="19.5" x14ac:dyDescent="0.25">
      <c r="D17" s="1"/>
    </row>
    <row r="18" spans="4:4" ht="19.5" x14ac:dyDescent="0.25">
      <c r="D18" s="1"/>
    </row>
    <row r="19" spans="4:4" ht="19.5" x14ac:dyDescent="0.25">
      <c r="D19" s="1"/>
    </row>
    <row r="20" spans="4:4" ht="19.5" x14ac:dyDescent="0.25">
      <c r="D20" s="1"/>
    </row>
    <row r="21" spans="4:4" ht="19.5" x14ac:dyDescent="0.25">
      <c r="D21" s="1"/>
    </row>
    <row r="22" spans="4:4" ht="19.5" x14ac:dyDescent="0.25">
      <c r="D22" s="1"/>
    </row>
    <row r="23" spans="4:4" ht="19.5" x14ac:dyDescent="0.25">
      <c r="D23" s="1"/>
    </row>
    <row r="24" spans="4:4" ht="19.5" x14ac:dyDescent="0.25">
      <c r="D24" s="1"/>
    </row>
    <row r="25" spans="4:4" ht="19.5" x14ac:dyDescent="0.25">
      <c r="D25" s="1"/>
    </row>
    <row r="26" spans="4:4" ht="19.5" x14ac:dyDescent="0.25">
      <c r="D26" s="1"/>
    </row>
    <row r="27" spans="4:4" ht="19.5" x14ac:dyDescent="0.25">
      <c r="D27" s="1"/>
    </row>
    <row r="28" spans="4:4" ht="19.5" x14ac:dyDescent="0.25">
      <c r="D28" s="1"/>
    </row>
    <row r="29" spans="4:4" ht="19.5" x14ac:dyDescent="0.25">
      <c r="D29" s="1"/>
    </row>
    <row r="30" spans="4:4" ht="19.5" x14ac:dyDescent="0.25">
      <c r="D30" s="1"/>
    </row>
    <row r="31" spans="4:4" ht="19.5" x14ac:dyDescent="0.25">
      <c r="D31" s="1"/>
    </row>
    <row r="32" spans="4:4" ht="19.5" x14ac:dyDescent="0.25">
      <c r="D32" s="1"/>
    </row>
    <row r="33" spans="4:4" ht="19.5" x14ac:dyDescent="0.25">
      <c r="D33" s="1"/>
    </row>
    <row r="34" spans="4:4" ht="19.5" x14ac:dyDescent="0.25">
      <c r="D34" s="1"/>
    </row>
    <row r="35" spans="4:4" ht="19.5" x14ac:dyDescent="0.25">
      <c r="D35" s="1"/>
    </row>
    <row r="36" spans="4:4" ht="19.5" x14ac:dyDescent="0.25">
      <c r="D36" s="1"/>
    </row>
    <row r="37" spans="4:4" ht="19.5" x14ac:dyDescent="0.25">
      <c r="D37" s="1"/>
    </row>
    <row r="38" spans="4:4" ht="19.5" x14ac:dyDescent="0.25">
      <c r="D38" s="1"/>
    </row>
    <row r="39" spans="4:4" ht="19.5" x14ac:dyDescent="0.25">
      <c r="D39" s="1"/>
    </row>
    <row r="40" spans="4:4" ht="19.5" x14ac:dyDescent="0.25">
      <c r="D40" s="1"/>
    </row>
    <row r="41" spans="4:4" ht="19.5" x14ac:dyDescent="0.25">
      <c r="D41" s="1"/>
    </row>
    <row r="42" spans="4:4" ht="19.5" x14ac:dyDescent="0.25">
      <c r="D42" s="1"/>
    </row>
    <row r="43" spans="4:4" ht="19.5" x14ac:dyDescent="0.25">
      <c r="D43" s="1"/>
    </row>
    <row r="54" spans="3:3" ht="28.5" x14ac:dyDescent="0.25">
      <c r="C54" s="5" t="s">
        <v>106</v>
      </c>
    </row>
    <row r="55" spans="3:3" s="1" customFormat="1" ht="19.5" x14ac:dyDescent="0.25">
      <c r="C55" s="25"/>
    </row>
    <row r="56" spans="3:3" s="1" customFormat="1" ht="19.5" x14ac:dyDescent="0.25">
      <c r="C56" s="10" t="s">
        <v>124</v>
      </c>
    </row>
    <row r="57" spans="3:3" s="1" customFormat="1" ht="19.5" x14ac:dyDescent="0.25">
      <c r="C57" s="10" t="s">
        <v>125</v>
      </c>
    </row>
    <row r="58" spans="3:3" s="1" customFormat="1" ht="19.5" x14ac:dyDescent="0.25">
      <c r="C58" s="10" t="s">
        <v>126</v>
      </c>
    </row>
    <row r="59" spans="3:3" s="1" customFormat="1" ht="19.5" x14ac:dyDescent="0.25">
      <c r="C59" s="10" t="s">
        <v>127</v>
      </c>
    </row>
    <row r="91" spans="3:3" ht="28.5" x14ac:dyDescent="0.25">
      <c r="C91" s="5" t="s">
        <v>107</v>
      </c>
    </row>
  </sheetData>
  <phoneticPr fontId="2"/>
  <pageMargins left="0.31496062992125984" right="0.31496062992125984" top="0.55118110236220474" bottom="0.55118110236220474" header="0.31496062992125984" footer="0.31496062992125984"/>
  <pageSetup paperSize="9" scale="80" orientation="portrait" r:id="rId1"/>
  <headerFooter>
    <oddFooter>&amp;C&amp;P/&amp;N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3:BA88"/>
  <sheetViews>
    <sheetView showGridLines="0" zoomScaleNormal="100" zoomScaleSheetLayoutView="100" workbookViewId="0"/>
  </sheetViews>
  <sheetFormatPr defaultRowHeight="14.25" x14ac:dyDescent="0.25"/>
  <cols>
    <col min="1" max="52" width="3.125" customWidth="1"/>
  </cols>
  <sheetData>
    <row r="3" spans="3:41" ht="28.5" x14ac:dyDescent="0.25">
      <c r="C3" s="5" t="s">
        <v>58</v>
      </c>
    </row>
    <row r="4" spans="3:41" ht="28.5" x14ac:dyDescent="0.25">
      <c r="C4" s="5"/>
    </row>
    <row r="5" spans="3:41" ht="28.5" customHeight="1" x14ac:dyDescent="0.25">
      <c r="C5" s="5"/>
      <c r="O5" s="30" t="s">
        <v>9</v>
      </c>
      <c r="P5" s="30"/>
      <c r="Q5" s="30"/>
      <c r="R5" s="30"/>
      <c r="S5" s="30"/>
      <c r="T5" s="30"/>
      <c r="U5" s="30"/>
      <c r="V5" s="30"/>
      <c r="W5" s="30"/>
      <c r="X5" s="30"/>
      <c r="Y5" s="30"/>
      <c r="Z5" s="30"/>
      <c r="AA5" s="30"/>
      <c r="AB5" s="30"/>
      <c r="AC5" s="30"/>
      <c r="AD5" s="30"/>
      <c r="AE5" s="30"/>
      <c r="AF5" s="30"/>
      <c r="AG5" s="30"/>
    </row>
    <row r="7" spans="3:41" ht="20.25" customHeight="1" x14ac:dyDescent="0.25">
      <c r="C7" s="33" t="s">
        <v>0</v>
      </c>
      <c r="D7" s="34"/>
      <c r="E7" s="34"/>
      <c r="F7" s="34"/>
      <c r="G7" s="34"/>
      <c r="H7" s="34"/>
      <c r="I7" s="34"/>
      <c r="J7" s="35"/>
      <c r="O7" s="47" t="s">
        <v>15</v>
      </c>
      <c r="P7" s="48"/>
      <c r="Q7" s="48"/>
      <c r="R7" s="48"/>
      <c r="S7" s="48"/>
      <c r="T7" s="48"/>
      <c r="U7" s="48"/>
      <c r="V7" s="49"/>
      <c r="Z7" s="47" t="s">
        <v>12</v>
      </c>
      <c r="AA7" s="48"/>
      <c r="AB7" s="48"/>
      <c r="AC7" s="48"/>
      <c r="AD7" s="48"/>
      <c r="AE7" s="48"/>
      <c r="AF7" s="48"/>
      <c r="AG7" s="49"/>
    </row>
    <row r="8" spans="3:41" ht="20.25" customHeight="1" x14ac:dyDescent="0.25">
      <c r="C8" s="33"/>
      <c r="D8" s="34"/>
      <c r="E8" s="34"/>
      <c r="F8" s="34"/>
      <c r="G8" s="34"/>
      <c r="H8" s="34"/>
      <c r="I8" s="34"/>
      <c r="J8" s="35"/>
      <c r="O8" s="47"/>
      <c r="P8" s="48"/>
      <c r="Q8" s="48"/>
      <c r="R8" s="48"/>
      <c r="S8" s="48"/>
      <c r="T8" s="48"/>
      <c r="U8" s="48"/>
      <c r="V8" s="49"/>
      <c r="Z8" s="47"/>
      <c r="AA8" s="48"/>
      <c r="AB8" s="48"/>
      <c r="AC8" s="48"/>
      <c r="AD8" s="48"/>
      <c r="AE8" s="48"/>
      <c r="AF8" s="48"/>
      <c r="AG8" s="49"/>
    </row>
    <row r="9" spans="3:41" ht="37.5" x14ac:dyDescent="0.25">
      <c r="C9" s="31">
        <f>$O$9+$Z$9+($O$16*$Z$16*$AF$16*$AL$16)+$O$23</f>
        <v>58.6</v>
      </c>
      <c r="D9" s="32"/>
      <c r="E9" s="32"/>
      <c r="F9" s="32"/>
      <c r="G9" s="32"/>
      <c r="H9" s="32"/>
      <c r="I9" s="36" t="s">
        <v>1</v>
      </c>
      <c r="J9" s="37"/>
      <c r="O9" s="86">
        <f>$S$35</f>
        <v>48.2</v>
      </c>
      <c r="P9" s="87"/>
      <c r="Q9" s="87"/>
      <c r="R9" s="87"/>
      <c r="S9" s="87"/>
      <c r="T9" s="87"/>
      <c r="U9" s="28" t="s">
        <v>2</v>
      </c>
      <c r="V9" s="29"/>
      <c r="Z9" s="86">
        <f>$S$44</f>
        <v>0</v>
      </c>
      <c r="AA9" s="87"/>
      <c r="AB9" s="87"/>
      <c r="AC9" s="87"/>
      <c r="AD9" s="87"/>
      <c r="AE9" s="87"/>
      <c r="AF9" s="28" t="s">
        <v>3</v>
      </c>
      <c r="AG9" s="29"/>
    </row>
    <row r="12" spans="3:41" ht="28.5" x14ac:dyDescent="0.25">
      <c r="H12" s="3"/>
      <c r="I12" s="3"/>
      <c r="J12" s="3"/>
      <c r="K12" s="3"/>
      <c r="L12" s="3"/>
      <c r="M12" s="3"/>
      <c r="N12" s="3"/>
      <c r="O12" s="67" t="s">
        <v>4</v>
      </c>
      <c r="P12" s="67"/>
      <c r="Q12" s="67"/>
      <c r="R12" s="67"/>
      <c r="S12" s="67"/>
      <c r="T12" s="67"/>
      <c r="U12" s="67"/>
      <c r="V12" s="67"/>
      <c r="W12" s="67"/>
      <c r="X12" s="67"/>
      <c r="Y12" s="67"/>
      <c r="Z12" s="67"/>
      <c r="AA12" s="67"/>
      <c r="AB12" s="67"/>
      <c r="AC12" s="67"/>
      <c r="AD12" s="67"/>
      <c r="AE12" s="67"/>
      <c r="AF12" s="67"/>
      <c r="AG12" s="67"/>
      <c r="AH12" s="67"/>
      <c r="AI12" s="67"/>
      <c r="AJ12" s="67"/>
      <c r="AK12" s="67"/>
      <c r="AL12" s="67"/>
      <c r="AM12" s="67"/>
      <c r="AN12" s="67"/>
      <c r="AO12" s="67"/>
    </row>
    <row r="14" spans="3:41" ht="20.25" customHeight="1" x14ac:dyDescent="0.25">
      <c r="O14" s="47" t="s">
        <v>10</v>
      </c>
      <c r="P14" s="48"/>
      <c r="Q14" s="48"/>
      <c r="R14" s="48"/>
      <c r="S14" s="48"/>
      <c r="T14" s="48"/>
      <c r="U14" s="48"/>
      <c r="V14" s="49"/>
      <c r="Z14" s="88" t="s">
        <v>44</v>
      </c>
      <c r="AA14" s="89"/>
      <c r="AB14" s="89"/>
      <c r="AC14" s="90"/>
      <c r="AF14" s="47" t="s">
        <v>13</v>
      </c>
      <c r="AG14" s="52"/>
      <c r="AH14" s="52"/>
      <c r="AI14" s="53"/>
      <c r="AL14" s="47" t="s">
        <v>14</v>
      </c>
      <c r="AM14" s="52"/>
      <c r="AN14" s="52"/>
      <c r="AO14" s="53"/>
    </row>
    <row r="15" spans="3:41" ht="20.25" customHeight="1" x14ac:dyDescent="0.25">
      <c r="O15" s="47"/>
      <c r="P15" s="48"/>
      <c r="Q15" s="48"/>
      <c r="R15" s="48"/>
      <c r="S15" s="48"/>
      <c r="T15" s="48"/>
      <c r="U15" s="48"/>
      <c r="V15" s="49"/>
      <c r="Z15" s="88"/>
      <c r="AA15" s="89"/>
      <c r="AB15" s="89"/>
      <c r="AC15" s="90"/>
      <c r="AF15" s="51"/>
      <c r="AG15" s="52"/>
      <c r="AH15" s="52"/>
      <c r="AI15" s="53"/>
      <c r="AL15" s="51"/>
      <c r="AM15" s="52"/>
      <c r="AN15" s="52"/>
      <c r="AO15" s="53"/>
    </row>
    <row r="16" spans="3:41" ht="37.5" x14ac:dyDescent="0.25">
      <c r="O16" s="74">
        <f>ROUNDUP($G$64/1024000,1)</f>
        <v>0.1</v>
      </c>
      <c r="P16" s="75"/>
      <c r="Q16" s="75"/>
      <c r="R16" s="75"/>
      <c r="S16" s="75"/>
      <c r="T16" s="75"/>
      <c r="U16" s="14" t="s">
        <v>5</v>
      </c>
      <c r="V16" s="11"/>
      <c r="Z16" s="91">
        <f>$G$72</f>
        <v>4</v>
      </c>
      <c r="AA16" s="92"/>
      <c r="AB16" s="92"/>
      <c r="AC16" s="93"/>
      <c r="AF16" s="68">
        <f>$G$80</f>
        <v>1.5</v>
      </c>
      <c r="AG16" s="69"/>
      <c r="AH16" s="69"/>
      <c r="AI16" s="70"/>
      <c r="AL16" s="71">
        <f>$G$88</f>
        <v>4</v>
      </c>
      <c r="AM16" s="72"/>
      <c r="AN16" s="72"/>
      <c r="AO16" s="73"/>
    </row>
    <row r="19" spans="3:34" ht="28.5" x14ac:dyDescent="0.25">
      <c r="O19" s="3" t="s">
        <v>7</v>
      </c>
    </row>
    <row r="21" spans="3:34" ht="14.25" customHeight="1" x14ac:dyDescent="0.25">
      <c r="O21" s="51" t="s">
        <v>8</v>
      </c>
      <c r="P21" s="52"/>
      <c r="Q21" s="52"/>
      <c r="R21" s="52"/>
      <c r="S21" s="52"/>
      <c r="T21" s="52"/>
      <c r="U21" s="52"/>
      <c r="V21" s="53"/>
    </row>
    <row r="22" spans="3:34" ht="14.25" customHeight="1" x14ac:dyDescent="0.25">
      <c r="O22" s="51"/>
      <c r="P22" s="52"/>
      <c r="Q22" s="52"/>
      <c r="R22" s="52"/>
      <c r="S22" s="52"/>
      <c r="T22" s="52"/>
      <c r="U22" s="52"/>
      <c r="V22" s="53"/>
    </row>
    <row r="23" spans="3:34" ht="37.5" x14ac:dyDescent="0.25">
      <c r="O23" s="65">
        <v>8</v>
      </c>
      <c r="P23" s="66"/>
      <c r="Q23" s="66"/>
      <c r="R23" s="66"/>
      <c r="S23" s="66"/>
      <c r="T23" s="66"/>
      <c r="U23" s="14" t="s">
        <v>5</v>
      </c>
      <c r="V23" s="11"/>
      <c r="AF23" s="76"/>
      <c r="AG23" s="77"/>
      <c r="AH23" s="1" t="s">
        <v>57</v>
      </c>
    </row>
    <row r="26" spans="3:34" ht="24" x14ac:dyDescent="0.25">
      <c r="C26" s="4" t="s">
        <v>9</v>
      </c>
    </row>
    <row r="27" spans="3:34" s="10" customFormat="1" ht="19.5" x14ac:dyDescent="0.25">
      <c r="C27" s="15"/>
      <c r="D27" s="10" t="s">
        <v>55</v>
      </c>
    </row>
    <row r="28" spans="3:34" s="10" customFormat="1" ht="19.5" x14ac:dyDescent="0.25">
      <c r="C28" s="15"/>
      <c r="D28" s="10" t="s">
        <v>56</v>
      </c>
    </row>
    <row r="29" spans="3:34" s="10" customFormat="1" ht="19.5" x14ac:dyDescent="0.25">
      <c r="C29" s="15"/>
      <c r="D29" s="10" t="s">
        <v>59</v>
      </c>
    </row>
    <row r="30" spans="3:34" s="10" customFormat="1" ht="19.5" x14ac:dyDescent="0.25">
      <c r="C30" s="15"/>
      <c r="D30" s="10" t="s">
        <v>108</v>
      </c>
    </row>
    <row r="31" spans="3:34" s="10" customFormat="1" ht="19.5" x14ac:dyDescent="0.25">
      <c r="C31" s="15"/>
      <c r="D31" s="10" t="s">
        <v>54</v>
      </c>
    </row>
    <row r="32" spans="3:34" s="10" customFormat="1" ht="19.5" x14ac:dyDescent="0.25">
      <c r="C32" s="15"/>
      <c r="D32" s="10" t="s">
        <v>112</v>
      </c>
    </row>
    <row r="34" spans="5:26" ht="19.5" x14ac:dyDescent="0.25">
      <c r="E34" s="7" t="s">
        <v>16</v>
      </c>
      <c r="F34" s="1" t="s">
        <v>46</v>
      </c>
    </row>
    <row r="35" spans="5:26" ht="19.5" x14ac:dyDescent="0.25">
      <c r="E35" s="7"/>
      <c r="F35" s="50" t="s">
        <v>49</v>
      </c>
      <c r="G35" s="50"/>
      <c r="H35" s="50" t="s">
        <v>47</v>
      </c>
      <c r="I35" s="50"/>
      <c r="J35" s="50"/>
      <c r="K35" s="50"/>
      <c r="L35" s="50"/>
      <c r="M35" s="50"/>
      <c r="N35" s="50"/>
      <c r="O35" s="50"/>
      <c r="P35" s="50"/>
      <c r="Q35" s="50"/>
      <c r="R35" s="50"/>
      <c r="S35" s="97">
        <f>SUM(S37:X41)</f>
        <v>48.2</v>
      </c>
      <c r="T35" s="98"/>
      <c r="U35" s="98"/>
      <c r="V35" s="98"/>
      <c r="W35" s="98"/>
      <c r="X35" s="98"/>
      <c r="Y35" s="101" t="s">
        <v>50</v>
      </c>
      <c r="Z35" s="102"/>
    </row>
    <row r="36" spans="5:26" ht="26.25" customHeight="1" x14ac:dyDescent="0.25">
      <c r="E36" s="7"/>
      <c r="F36" s="50"/>
      <c r="G36" s="50"/>
      <c r="H36" s="50"/>
      <c r="I36" s="50"/>
      <c r="J36" s="50"/>
      <c r="K36" s="50"/>
      <c r="L36" s="50"/>
      <c r="M36" s="50"/>
      <c r="N36" s="50"/>
      <c r="O36" s="50"/>
      <c r="P36" s="50"/>
      <c r="Q36" s="50"/>
      <c r="R36" s="50"/>
      <c r="S36" s="96" t="s">
        <v>48</v>
      </c>
      <c r="T36" s="96"/>
      <c r="U36" s="96"/>
      <c r="V36" s="96"/>
      <c r="W36" s="96"/>
      <c r="X36" s="96"/>
      <c r="Y36" s="96"/>
      <c r="Z36" s="96"/>
    </row>
    <row r="37" spans="5:26" ht="28.5" x14ac:dyDescent="0.25">
      <c r="E37" s="7"/>
      <c r="F37" s="94">
        <v>1</v>
      </c>
      <c r="G37" s="94"/>
      <c r="H37" s="99" t="s">
        <v>45</v>
      </c>
      <c r="I37" s="100"/>
      <c r="J37" s="100"/>
      <c r="K37" s="100"/>
      <c r="L37" s="100"/>
      <c r="M37" s="100"/>
      <c r="N37" s="100"/>
      <c r="O37" s="100"/>
      <c r="P37" s="100"/>
      <c r="Q37" s="100"/>
      <c r="R37" s="100"/>
      <c r="S37" s="95">
        <v>48.2</v>
      </c>
      <c r="T37" s="95"/>
      <c r="U37" s="95"/>
      <c r="V37" s="95"/>
      <c r="W37" s="95"/>
      <c r="X37" s="95"/>
      <c r="Y37" s="94" t="s">
        <v>5</v>
      </c>
      <c r="Z37" s="94"/>
    </row>
    <row r="38" spans="5:26" ht="28.5" x14ac:dyDescent="0.25">
      <c r="E38" s="7"/>
      <c r="F38" s="94">
        <v>2</v>
      </c>
      <c r="G38" s="94"/>
      <c r="H38" s="99" t="s">
        <v>52</v>
      </c>
      <c r="I38" s="100"/>
      <c r="J38" s="100"/>
      <c r="K38" s="100"/>
      <c r="L38" s="100"/>
      <c r="M38" s="100"/>
      <c r="N38" s="100"/>
      <c r="O38" s="100"/>
      <c r="P38" s="100"/>
      <c r="Q38" s="100"/>
      <c r="R38" s="100"/>
      <c r="S38" s="95"/>
      <c r="T38" s="95"/>
      <c r="U38" s="95"/>
      <c r="V38" s="95"/>
      <c r="W38" s="95"/>
      <c r="X38" s="95"/>
      <c r="Y38" s="94" t="s">
        <v>5</v>
      </c>
      <c r="Z38" s="94"/>
    </row>
    <row r="39" spans="5:26" ht="28.5" x14ac:dyDescent="0.25">
      <c r="E39" s="7"/>
      <c r="F39" s="94">
        <v>3</v>
      </c>
      <c r="G39" s="94"/>
      <c r="H39" s="99"/>
      <c r="I39" s="100"/>
      <c r="J39" s="100"/>
      <c r="K39" s="100"/>
      <c r="L39" s="100"/>
      <c r="M39" s="100"/>
      <c r="N39" s="100"/>
      <c r="O39" s="100"/>
      <c r="P39" s="100"/>
      <c r="Q39" s="100"/>
      <c r="R39" s="100"/>
      <c r="S39" s="95"/>
      <c r="T39" s="95"/>
      <c r="U39" s="95"/>
      <c r="V39" s="95"/>
      <c r="W39" s="95"/>
      <c r="X39" s="95"/>
      <c r="Y39" s="94" t="s">
        <v>5</v>
      </c>
      <c r="Z39" s="94"/>
    </row>
    <row r="40" spans="5:26" ht="28.5" x14ac:dyDescent="0.25">
      <c r="E40" s="7"/>
      <c r="F40" s="94">
        <v>4</v>
      </c>
      <c r="G40" s="94"/>
      <c r="H40" s="99"/>
      <c r="I40" s="100"/>
      <c r="J40" s="100"/>
      <c r="K40" s="100"/>
      <c r="L40" s="100"/>
      <c r="M40" s="100"/>
      <c r="N40" s="100"/>
      <c r="O40" s="100"/>
      <c r="P40" s="100"/>
      <c r="Q40" s="100"/>
      <c r="R40" s="100"/>
      <c r="S40" s="95"/>
      <c r="T40" s="95"/>
      <c r="U40" s="95"/>
      <c r="V40" s="95"/>
      <c r="W40" s="95"/>
      <c r="X40" s="95"/>
      <c r="Y40" s="94" t="s">
        <v>5</v>
      </c>
      <c r="Z40" s="94"/>
    </row>
    <row r="41" spans="5:26" ht="28.5" x14ac:dyDescent="0.25">
      <c r="E41" s="7"/>
      <c r="F41" s="94">
        <v>5</v>
      </c>
      <c r="G41" s="94"/>
      <c r="H41" s="99"/>
      <c r="I41" s="100"/>
      <c r="J41" s="100"/>
      <c r="K41" s="100"/>
      <c r="L41" s="100"/>
      <c r="M41" s="100"/>
      <c r="N41" s="100"/>
      <c r="O41" s="100"/>
      <c r="P41" s="100"/>
      <c r="Q41" s="100"/>
      <c r="R41" s="100"/>
      <c r="S41" s="95"/>
      <c r="T41" s="95"/>
      <c r="U41" s="95"/>
      <c r="V41" s="95"/>
      <c r="W41" s="95"/>
      <c r="X41" s="95"/>
      <c r="Y41" s="94" t="s">
        <v>5</v>
      </c>
      <c r="Z41" s="94"/>
    </row>
    <row r="42" spans="5:26" ht="19.5" x14ac:dyDescent="0.25">
      <c r="E42" s="8"/>
    </row>
    <row r="43" spans="5:26" ht="19.5" x14ac:dyDescent="0.25">
      <c r="E43" s="8" t="s">
        <v>17</v>
      </c>
      <c r="F43" s="10" t="s">
        <v>18</v>
      </c>
    </row>
    <row r="44" spans="5:26" ht="19.5" x14ac:dyDescent="0.25">
      <c r="E44" s="7"/>
      <c r="F44" s="50" t="s">
        <v>49</v>
      </c>
      <c r="G44" s="50"/>
      <c r="H44" s="50" t="s">
        <v>53</v>
      </c>
      <c r="I44" s="50"/>
      <c r="J44" s="50"/>
      <c r="K44" s="50"/>
      <c r="L44" s="50"/>
      <c r="M44" s="50"/>
      <c r="N44" s="50"/>
      <c r="O44" s="50"/>
      <c r="P44" s="50"/>
      <c r="Q44" s="50"/>
      <c r="R44" s="50"/>
      <c r="S44" s="97">
        <f>SUM(S46:X50)</f>
        <v>0</v>
      </c>
      <c r="T44" s="98"/>
      <c r="U44" s="98"/>
      <c r="V44" s="98"/>
      <c r="W44" s="98"/>
      <c r="X44" s="98"/>
      <c r="Y44" s="101" t="s">
        <v>50</v>
      </c>
      <c r="Z44" s="102"/>
    </row>
    <row r="45" spans="5:26" ht="26.25" customHeight="1" x14ac:dyDescent="0.25">
      <c r="E45" s="7"/>
      <c r="F45" s="50"/>
      <c r="G45" s="50"/>
      <c r="H45" s="50"/>
      <c r="I45" s="50"/>
      <c r="J45" s="50"/>
      <c r="K45" s="50"/>
      <c r="L45" s="50"/>
      <c r="M45" s="50"/>
      <c r="N45" s="50"/>
      <c r="O45" s="50"/>
      <c r="P45" s="50"/>
      <c r="Q45" s="50"/>
      <c r="R45" s="50"/>
      <c r="S45" s="96" t="s">
        <v>48</v>
      </c>
      <c r="T45" s="96"/>
      <c r="U45" s="96"/>
      <c r="V45" s="96"/>
      <c r="W45" s="96"/>
      <c r="X45" s="96"/>
      <c r="Y45" s="96"/>
      <c r="Z45" s="96"/>
    </row>
    <row r="46" spans="5:26" ht="28.5" x14ac:dyDescent="0.25">
      <c r="E46" s="7"/>
      <c r="F46" s="94">
        <v>1</v>
      </c>
      <c r="G46" s="94"/>
      <c r="H46" s="99" t="s">
        <v>51</v>
      </c>
      <c r="I46" s="100"/>
      <c r="J46" s="100"/>
      <c r="K46" s="100"/>
      <c r="L46" s="100"/>
      <c r="M46" s="100"/>
      <c r="N46" s="100"/>
      <c r="O46" s="100"/>
      <c r="P46" s="100"/>
      <c r="Q46" s="100"/>
      <c r="R46" s="100"/>
      <c r="S46" s="95"/>
      <c r="T46" s="95"/>
      <c r="U46" s="95"/>
      <c r="V46" s="95"/>
      <c r="W46" s="95"/>
      <c r="X46" s="95"/>
      <c r="Y46" s="94" t="s">
        <v>5</v>
      </c>
      <c r="Z46" s="94"/>
    </row>
    <row r="47" spans="5:26" ht="28.5" x14ac:dyDescent="0.25">
      <c r="E47" s="7"/>
      <c r="F47" s="94">
        <v>2</v>
      </c>
      <c r="G47" s="94"/>
      <c r="H47" s="99"/>
      <c r="I47" s="100"/>
      <c r="J47" s="100"/>
      <c r="K47" s="100"/>
      <c r="L47" s="100"/>
      <c r="M47" s="100"/>
      <c r="N47" s="100"/>
      <c r="O47" s="100"/>
      <c r="P47" s="100"/>
      <c r="Q47" s="100"/>
      <c r="R47" s="100"/>
      <c r="S47" s="95"/>
      <c r="T47" s="95"/>
      <c r="U47" s="95"/>
      <c r="V47" s="95"/>
      <c r="W47" s="95"/>
      <c r="X47" s="95"/>
      <c r="Y47" s="94" t="s">
        <v>5</v>
      </c>
      <c r="Z47" s="94"/>
    </row>
    <row r="48" spans="5:26" ht="28.5" x14ac:dyDescent="0.25">
      <c r="E48" s="7"/>
      <c r="F48" s="94">
        <v>3</v>
      </c>
      <c r="G48" s="94"/>
      <c r="H48" s="99"/>
      <c r="I48" s="100"/>
      <c r="J48" s="100"/>
      <c r="K48" s="100"/>
      <c r="L48" s="100"/>
      <c r="M48" s="100"/>
      <c r="N48" s="100"/>
      <c r="O48" s="100"/>
      <c r="P48" s="100"/>
      <c r="Q48" s="100"/>
      <c r="R48" s="100"/>
      <c r="S48" s="95"/>
      <c r="T48" s="95"/>
      <c r="U48" s="95"/>
      <c r="V48" s="95"/>
      <c r="W48" s="95"/>
      <c r="X48" s="95"/>
      <c r="Y48" s="94" t="s">
        <v>5</v>
      </c>
      <c r="Z48" s="94"/>
    </row>
    <row r="49" spans="3:40" ht="28.5" x14ac:dyDescent="0.25">
      <c r="E49" s="7"/>
      <c r="F49" s="94">
        <v>4</v>
      </c>
      <c r="G49" s="94"/>
      <c r="H49" s="99"/>
      <c r="I49" s="100"/>
      <c r="J49" s="100"/>
      <c r="K49" s="100"/>
      <c r="L49" s="100"/>
      <c r="M49" s="100"/>
      <c r="N49" s="100"/>
      <c r="O49" s="100"/>
      <c r="P49" s="100"/>
      <c r="Q49" s="100"/>
      <c r="R49" s="100"/>
      <c r="S49" s="95"/>
      <c r="T49" s="95"/>
      <c r="U49" s="95"/>
      <c r="V49" s="95"/>
      <c r="W49" s="95"/>
      <c r="X49" s="95"/>
      <c r="Y49" s="94" t="s">
        <v>5</v>
      </c>
      <c r="Z49" s="94"/>
    </row>
    <row r="50" spans="3:40" ht="28.5" x14ac:dyDescent="0.25">
      <c r="E50" s="7"/>
      <c r="F50" s="94">
        <v>5</v>
      </c>
      <c r="G50" s="94"/>
      <c r="H50" s="99"/>
      <c r="I50" s="100"/>
      <c r="J50" s="100"/>
      <c r="K50" s="100"/>
      <c r="L50" s="100"/>
      <c r="M50" s="100"/>
      <c r="N50" s="100"/>
      <c r="O50" s="100"/>
      <c r="P50" s="100"/>
      <c r="Q50" s="100"/>
      <c r="R50" s="100"/>
      <c r="S50" s="95"/>
      <c r="T50" s="95"/>
      <c r="U50" s="95"/>
      <c r="V50" s="95"/>
      <c r="W50" s="95"/>
      <c r="X50" s="95"/>
      <c r="Y50" s="94" t="s">
        <v>5</v>
      </c>
      <c r="Z50" s="94"/>
    </row>
    <row r="51" spans="3:40" ht="19.5" x14ac:dyDescent="0.25">
      <c r="E51" s="8"/>
    </row>
    <row r="52" spans="3:40" ht="19.5" x14ac:dyDescent="0.25">
      <c r="E52" s="8"/>
      <c r="F52" s="10"/>
    </row>
    <row r="53" spans="3:40" ht="19.5" x14ac:dyDescent="0.25">
      <c r="E53" s="8"/>
      <c r="F53" s="10"/>
    </row>
    <row r="54" spans="3:40" ht="19.5" x14ac:dyDescent="0.25">
      <c r="E54" s="8"/>
      <c r="F54" s="10"/>
    </row>
    <row r="56" spans="3:40" ht="24" x14ac:dyDescent="0.25">
      <c r="C56" s="4" t="s">
        <v>4</v>
      </c>
    </row>
    <row r="58" spans="3:40" ht="19.5" x14ac:dyDescent="0.25">
      <c r="E58" s="7" t="s">
        <v>11</v>
      </c>
      <c r="F58" s="1" t="s">
        <v>19</v>
      </c>
    </row>
    <row r="59" spans="3:40" ht="19.5" x14ac:dyDescent="0.25">
      <c r="E59" s="7"/>
      <c r="F59" s="6" t="s">
        <v>109</v>
      </c>
    </row>
    <row r="60" spans="3:40" ht="19.5" x14ac:dyDescent="0.25">
      <c r="E60" s="7"/>
      <c r="F60" s="9" t="s">
        <v>25</v>
      </c>
    </row>
    <row r="61" spans="3:40" ht="19.5" x14ac:dyDescent="0.25">
      <c r="E61" s="7"/>
      <c r="F61" s="1"/>
    </row>
    <row r="62" spans="3:40" ht="18.75" customHeight="1" x14ac:dyDescent="0.25">
      <c r="E62" s="7"/>
      <c r="F62" s="1"/>
      <c r="G62" s="33" t="s">
        <v>34</v>
      </c>
      <c r="H62" s="34"/>
      <c r="I62" s="34"/>
      <c r="J62" s="34"/>
      <c r="K62" s="34"/>
      <c r="L62" s="34"/>
      <c r="M62" s="34"/>
      <c r="N62" s="35"/>
      <c r="R62" s="47" t="s">
        <v>26</v>
      </c>
      <c r="S62" s="48"/>
      <c r="T62" s="48"/>
      <c r="U62" s="48"/>
      <c r="V62" s="48"/>
      <c r="W62" s="49"/>
      <c r="AA62" s="47" t="s">
        <v>27</v>
      </c>
      <c r="AB62" s="48"/>
      <c r="AC62" s="48"/>
      <c r="AD62" s="48"/>
      <c r="AE62" s="48"/>
      <c r="AF62" s="49"/>
      <c r="AJ62" s="51" t="s">
        <v>28</v>
      </c>
      <c r="AK62" s="52"/>
      <c r="AL62" s="52"/>
      <c r="AM62" s="52"/>
      <c r="AN62" s="53"/>
    </row>
    <row r="63" spans="3:40" ht="18.75" customHeight="1" x14ac:dyDescent="0.25">
      <c r="E63" s="7"/>
      <c r="F63" s="1"/>
      <c r="G63" s="33"/>
      <c r="H63" s="34"/>
      <c r="I63" s="34"/>
      <c r="J63" s="34"/>
      <c r="K63" s="34"/>
      <c r="L63" s="34"/>
      <c r="M63" s="34"/>
      <c r="N63" s="35"/>
      <c r="R63" s="47"/>
      <c r="S63" s="48"/>
      <c r="T63" s="48"/>
      <c r="U63" s="48"/>
      <c r="V63" s="48"/>
      <c r="W63" s="49"/>
      <c r="AA63" s="47"/>
      <c r="AB63" s="48"/>
      <c r="AC63" s="48"/>
      <c r="AD63" s="48"/>
      <c r="AE63" s="48"/>
      <c r="AF63" s="49"/>
      <c r="AJ63" s="51"/>
      <c r="AK63" s="52"/>
      <c r="AL63" s="52"/>
      <c r="AM63" s="52"/>
      <c r="AN63" s="53"/>
    </row>
    <row r="64" spans="3:40" ht="37.5" x14ac:dyDescent="0.25">
      <c r="E64" s="7"/>
      <c r="F64" s="1"/>
      <c r="G64" s="63">
        <f>$R$64*$AA$64*$AJ$64</f>
        <v>4000</v>
      </c>
      <c r="H64" s="64"/>
      <c r="I64" s="64"/>
      <c r="J64" s="64"/>
      <c r="K64" s="64"/>
      <c r="L64" s="64"/>
      <c r="M64" s="12" t="s">
        <v>29</v>
      </c>
      <c r="N64" s="13"/>
      <c r="O64" s="45" t="s">
        <v>31</v>
      </c>
      <c r="P64" s="46"/>
      <c r="Q64" s="46"/>
      <c r="R64" s="56">
        <v>50</v>
      </c>
      <c r="S64" s="57"/>
      <c r="T64" s="57"/>
      <c r="U64" s="57"/>
      <c r="V64" s="57"/>
      <c r="W64" s="58"/>
      <c r="X64" s="59" t="s">
        <v>30</v>
      </c>
      <c r="Y64" s="60"/>
      <c r="Z64" s="60"/>
      <c r="AA64" s="56">
        <v>20</v>
      </c>
      <c r="AB64" s="57"/>
      <c r="AC64" s="57"/>
      <c r="AD64" s="57"/>
      <c r="AE64" s="57"/>
      <c r="AF64" s="58"/>
      <c r="AG64" s="59" t="s">
        <v>30</v>
      </c>
      <c r="AH64" s="60"/>
      <c r="AI64" s="60"/>
      <c r="AJ64" s="61">
        <v>4</v>
      </c>
      <c r="AK64" s="62"/>
      <c r="AL64" s="62"/>
      <c r="AM64" s="12" t="s">
        <v>29</v>
      </c>
      <c r="AN64" s="11"/>
    </row>
    <row r="65" spans="5:14" ht="19.5" x14ac:dyDescent="0.25">
      <c r="E65" s="7"/>
      <c r="F65" s="1"/>
    </row>
    <row r="66" spans="5:14" ht="19.5" x14ac:dyDescent="0.25">
      <c r="E66" s="8" t="s">
        <v>21</v>
      </c>
      <c r="F66" s="10" t="s">
        <v>20</v>
      </c>
    </row>
    <row r="67" spans="5:14" ht="19.5" x14ac:dyDescent="0.25">
      <c r="E67" s="8"/>
      <c r="F67" s="6" t="s">
        <v>113</v>
      </c>
    </row>
    <row r="68" spans="5:14" ht="19.5" x14ac:dyDescent="0.25">
      <c r="E68" s="8"/>
      <c r="F68" s="6" t="s">
        <v>110</v>
      </c>
    </row>
    <row r="69" spans="5:14" ht="19.5" x14ac:dyDescent="0.25">
      <c r="E69" s="8"/>
      <c r="F69" s="10"/>
    </row>
    <row r="70" spans="5:14" ht="19.5" customHeight="1" x14ac:dyDescent="0.25">
      <c r="E70" s="8"/>
      <c r="F70" s="10"/>
      <c r="G70" s="33" t="s">
        <v>33</v>
      </c>
      <c r="H70" s="34"/>
      <c r="I70" s="34"/>
      <c r="J70" s="34"/>
      <c r="K70" s="34"/>
      <c r="L70" s="34"/>
      <c r="M70" s="34"/>
      <c r="N70" s="35"/>
    </row>
    <row r="71" spans="5:14" ht="19.5" x14ac:dyDescent="0.25">
      <c r="E71" s="8"/>
      <c r="F71" s="10"/>
      <c r="G71" s="33"/>
      <c r="H71" s="34"/>
      <c r="I71" s="34"/>
      <c r="J71" s="34"/>
      <c r="K71" s="34"/>
      <c r="L71" s="34"/>
      <c r="M71" s="34"/>
      <c r="N71" s="35"/>
    </row>
    <row r="72" spans="5:14" ht="37.5" x14ac:dyDescent="0.25">
      <c r="E72" s="8"/>
      <c r="F72" s="10"/>
      <c r="G72" s="54">
        <v>4</v>
      </c>
      <c r="H72" s="55"/>
      <c r="I72" s="55"/>
      <c r="J72" s="55"/>
      <c r="K72" s="55"/>
      <c r="L72" s="40" t="s">
        <v>32</v>
      </c>
      <c r="M72" s="40"/>
      <c r="N72" s="41"/>
    </row>
    <row r="73" spans="5:14" ht="19.5" x14ac:dyDescent="0.25">
      <c r="E73" s="8"/>
      <c r="F73" s="10"/>
    </row>
    <row r="74" spans="5:14" ht="19.5" x14ac:dyDescent="0.25">
      <c r="E74" s="7" t="s">
        <v>22</v>
      </c>
      <c r="F74" s="10" t="s">
        <v>23</v>
      </c>
    </row>
    <row r="75" spans="5:14" ht="19.5" x14ac:dyDescent="0.25">
      <c r="E75" s="8"/>
      <c r="F75" s="6" t="s">
        <v>35</v>
      </c>
    </row>
    <row r="76" spans="5:14" ht="19.5" x14ac:dyDescent="0.25">
      <c r="E76" s="8"/>
      <c r="F76" s="6" t="s">
        <v>36</v>
      </c>
    </row>
    <row r="77" spans="5:14" ht="19.5" x14ac:dyDescent="0.25">
      <c r="E77" s="8"/>
      <c r="F77" s="10"/>
    </row>
    <row r="78" spans="5:14" ht="19.5" customHeight="1" x14ac:dyDescent="0.25">
      <c r="E78" s="8"/>
      <c r="F78" s="10"/>
      <c r="G78" s="33" t="s">
        <v>23</v>
      </c>
      <c r="H78" s="34"/>
      <c r="I78" s="34"/>
      <c r="J78" s="34"/>
      <c r="K78" s="34"/>
      <c r="L78" s="34"/>
      <c r="M78" s="34"/>
      <c r="N78" s="35"/>
    </row>
    <row r="79" spans="5:14" ht="19.5" x14ac:dyDescent="0.25">
      <c r="E79" s="8"/>
      <c r="F79" s="10"/>
      <c r="G79" s="33"/>
      <c r="H79" s="34"/>
      <c r="I79" s="34"/>
      <c r="J79" s="34"/>
      <c r="K79" s="34"/>
      <c r="L79" s="34"/>
      <c r="M79" s="34"/>
      <c r="N79" s="35"/>
    </row>
    <row r="80" spans="5:14" ht="37.5" x14ac:dyDescent="0.25">
      <c r="E80" s="8"/>
      <c r="F80" s="10"/>
      <c r="G80" s="38">
        <v>1.5</v>
      </c>
      <c r="H80" s="39"/>
      <c r="I80" s="39"/>
      <c r="J80" s="39"/>
      <c r="K80" s="39"/>
      <c r="L80" s="40" t="s">
        <v>37</v>
      </c>
      <c r="M80" s="40"/>
      <c r="N80" s="41"/>
    </row>
    <row r="82" spans="5:53" ht="19.5" x14ac:dyDescent="0.25">
      <c r="E82" s="7" t="s">
        <v>24</v>
      </c>
      <c r="F82" s="10" t="s">
        <v>6</v>
      </c>
      <c r="BA82" t="s">
        <v>40</v>
      </c>
    </row>
    <row r="83" spans="5:53" ht="16.5" x14ac:dyDescent="0.25">
      <c r="F83" s="6" t="s">
        <v>38</v>
      </c>
      <c r="BA83" t="s">
        <v>41</v>
      </c>
    </row>
    <row r="84" spans="5:53" ht="16.5" x14ac:dyDescent="0.25">
      <c r="F84" s="6" t="s">
        <v>111</v>
      </c>
      <c r="BA84" t="s">
        <v>42</v>
      </c>
    </row>
    <row r="86" spans="5:53" ht="19.5" customHeight="1" x14ac:dyDescent="0.25">
      <c r="G86" s="33" t="s">
        <v>6</v>
      </c>
      <c r="H86" s="34"/>
      <c r="I86" s="34"/>
      <c r="J86" s="34"/>
      <c r="K86" s="35"/>
      <c r="O86" s="33" t="s">
        <v>39</v>
      </c>
      <c r="P86" s="34"/>
      <c r="Q86" s="34"/>
      <c r="R86" s="34"/>
      <c r="S86" s="35"/>
      <c r="X86" s="81" t="s">
        <v>43</v>
      </c>
      <c r="Y86" s="82"/>
      <c r="Z86" s="82"/>
      <c r="AA86" s="82"/>
      <c r="AB86" s="82"/>
      <c r="AC86" s="82"/>
      <c r="AD86" s="83"/>
    </row>
    <row r="87" spans="5:53" ht="19.5" customHeight="1" x14ac:dyDescent="0.25">
      <c r="G87" s="33"/>
      <c r="H87" s="34"/>
      <c r="I87" s="34"/>
      <c r="J87" s="34"/>
      <c r="K87" s="35"/>
      <c r="O87" s="33"/>
      <c r="P87" s="34"/>
      <c r="Q87" s="34"/>
      <c r="R87" s="34"/>
      <c r="S87" s="35"/>
      <c r="X87" s="81"/>
      <c r="Y87" s="82"/>
      <c r="Z87" s="82"/>
      <c r="AA87" s="82"/>
      <c r="AB87" s="82"/>
      <c r="AC87" s="82"/>
      <c r="AD87" s="83"/>
    </row>
    <row r="88" spans="5:53" ht="37.5" x14ac:dyDescent="0.25">
      <c r="G88" s="42">
        <f>IF($X$88&lt;&gt;"",IF($X$88="無し",$O$88,IF($X$88="有り",$O$88*2,0)),1)</f>
        <v>4</v>
      </c>
      <c r="H88" s="43"/>
      <c r="I88" s="43"/>
      <c r="J88" s="43"/>
      <c r="K88" s="44"/>
      <c r="L88" s="45" t="s">
        <v>31</v>
      </c>
      <c r="M88" s="46"/>
      <c r="N88" s="46"/>
      <c r="O88" s="78">
        <v>4</v>
      </c>
      <c r="P88" s="79"/>
      <c r="Q88" s="79"/>
      <c r="R88" s="79"/>
      <c r="S88" s="80"/>
      <c r="T88" s="26" t="str">
        <f>IF($X$88&lt;&gt;"",IF($X$88="無し","× 1","× 2"),"")</f>
        <v>× 1</v>
      </c>
      <c r="U88" s="27"/>
      <c r="V88" s="27"/>
      <c r="W88" s="16"/>
      <c r="X88" s="78" t="s">
        <v>42</v>
      </c>
      <c r="Y88" s="84"/>
      <c r="Z88" s="84"/>
      <c r="AA88" s="84"/>
      <c r="AB88" s="84"/>
      <c r="AC88" s="84"/>
      <c r="AD88" s="85"/>
    </row>
  </sheetData>
  <mergeCells count="97">
    <mergeCell ref="F50:G50"/>
    <mergeCell ref="H50:R50"/>
    <mergeCell ref="S50:X50"/>
    <mergeCell ref="Y50:Z50"/>
    <mergeCell ref="F48:G48"/>
    <mergeCell ref="H48:R48"/>
    <mergeCell ref="S48:X48"/>
    <mergeCell ref="Y48:Z48"/>
    <mergeCell ref="F49:G49"/>
    <mergeCell ref="H49:R49"/>
    <mergeCell ref="S49:X49"/>
    <mergeCell ref="Y49:Z49"/>
    <mergeCell ref="F46:G46"/>
    <mergeCell ref="H46:R46"/>
    <mergeCell ref="S46:X46"/>
    <mergeCell ref="Y46:Z46"/>
    <mergeCell ref="F47:G47"/>
    <mergeCell ref="H47:R47"/>
    <mergeCell ref="S47:X47"/>
    <mergeCell ref="Y47:Z47"/>
    <mergeCell ref="F40:G40"/>
    <mergeCell ref="Y35:Z35"/>
    <mergeCell ref="F44:G45"/>
    <mergeCell ref="H44:R45"/>
    <mergeCell ref="S44:X44"/>
    <mergeCell ref="Y44:Z44"/>
    <mergeCell ref="S45:Z45"/>
    <mergeCell ref="S40:X40"/>
    <mergeCell ref="S41:X41"/>
    <mergeCell ref="H38:R38"/>
    <mergeCell ref="H39:R39"/>
    <mergeCell ref="H40:R40"/>
    <mergeCell ref="H41:R41"/>
    <mergeCell ref="F41:G41"/>
    <mergeCell ref="Y37:Z37"/>
    <mergeCell ref="Y38:Z38"/>
    <mergeCell ref="F35:G36"/>
    <mergeCell ref="F37:G37"/>
    <mergeCell ref="H37:R37"/>
    <mergeCell ref="F38:G38"/>
    <mergeCell ref="F39:G39"/>
    <mergeCell ref="O86:S87"/>
    <mergeCell ref="O88:S88"/>
    <mergeCell ref="X86:AD87"/>
    <mergeCell ref="X88:AD88"/>
    <mergeCell ref="Z9:AE9"/>
    <mergeCell ref="Z14:AC15"/>
    <mergeCell ref="Z16:AC16"/>
    <mergeCell ref="Y40:Z40"/>
    <mergeCell ref="Y41:Z41"/>
    <mergeCell ref="S38:X38"/>
    <mergeCell ref="S39:X39"/>
    <mergeCell ref="Y39:Z39"/>
    <mergeCell ref="S37:X37"/>
    <mergeCell ref="S36:Z36"/>
    <mergeCell ref="S35:X35"/>
    <mergeCell ref="O9:T9"/>
    <mergeCell ref="O23:T23"/>
    <mergeCell ref="O21:V22"/>
    <mergeCell ref="O12:AO12"/>
    <mergeCell ref="AF14:AI15"/>
    <mergeCell ref="AF16:AI16"/>
    <mergeCell ref="AL16:AO16"/>
    <mergeCell ref="AL14:AO15"/>
    <mergeCell ref="O16:T16"/>
    <mergeCell ref="O14:V15"/>
    <mergeCell ref="AF23:AG23"/>
    <mergeCell ref="AJ62:AN63"/>
    <mergeCell ref="L72:N72"/>
    <mergeCell ref="G72:K72"/>
    <mergeCell ref="G70:N71"/>
    <mergeCell ref="AA64:AF64"/>
    <mergeCell ref="AG64:AI64"/>
    <mergeCell ref="G62:N63"/>
    <mergeCell ref="R62:W63"/>
    <mergeCell ref="AA62:AF63"/>
    <mergeCell ref="AJ64:AL64"/>
    <mergeCell ref="O64:Q64"/>
    <mergeCell ref="G64:L64"/>
    <mergeCell ref="R64:W64"/>
    <mergeCell ref="X64:Z64"/>
    <mergeCell ref="T88:V88"/>
    <mergeCell ref="AF9:AG9"/>
    <mergeCell ref="O5:AG5"/>
    <mergeCell ref="C9:H9"/>
    <mergeCell ref="C7:J8"/>
    <mergeCell ref="I9:J9"/>
    <mergeCell ref="U9:V9"/>
    <mergeCell ref="G80:K80"/>
    <mergeCell ref="G78:N79"/>
    <mergeCell ref="L80:N80"/>
    <mergeCell ref="G86:K87"/>
    <mergeCell ref="G88:K88"/>
    <mergeCell ref="L88:N88"/>
    <mergeCell ref="Z7:AG8"/>
    <mergeCell ref="H35:R36"/>
    <mergeCell ref="O7:V8"/>
  </mergeCells>
  <phoneticPr fontId="2"/>
  <dataValidations count="1">
    <dataValidation type="list" allowBlank="1" showInputMessage="1" showErrorMessage="1" sqref="X88:AD88" xr:uid="{00000000-0002-0000-0100-000000000000}">
      <formula1>有無区分</formula1>
    </dataValidation>
  </dataValidations>
  <pageMargins left="0.31496062992125984" right="0.31496062992125984" top="0.55118110236220474" bottom="0.55118110236220474" header="0.31496062992125984" footer="0.31496062992125984"/>
  <pageSetup paperSize="9" scale="68" orientation="portrait" r:id="rId1"/>
  <headerFooter>
    <oddFooter>&amp;C&amp;P/&amp;N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C3:F179"/>
  <sheetViews>
    <sheetView showGridLines="0" zoomScaleNormal="100" zoomScaleSheetLayoutView="100" workbookViewId="0"/>
  </sheetViews>
  <sheetFormatPr defaultRowHeight="14.25" x14ac:dyDescent="0.25"/>
  <cols>
    <col min="1" max="52" width="3.125" customWidth="1"/>
  </cols>
  <sheetData>
    <row r="3" spans="3:3" ht="28.5" x14ac:dyDescent="0.25">
      <c r="C3" s="5" t="s">
        <v>60</v>
      </c>
    </row>
    <row r="4" spans="3:3" s="1" customFormat="1" ht="19.5" x14ac:dyDescent="0.25"/>
    <row r="5" spans="3:3" s="1" customFormat="1" ht="19.5" x14ac:dyDescent="0.25">
      <c r="C5" s="1" t="s">
        <v>61</v>
      </c>
    </row>
    <row r="6" spans="3:3" s="1" customFormat="1" ht="19.5" x14ac:dyDescent="0.25">
      <c r="C6" s="1" t="s">
        <v>62</v>
      </c>
    </row>
    <row r="7" spans="3:3" s="1" customFormat="1" ht="19.5" x14ac:dyDescent="0.25">
      <c r="C7" s="1" t="s">
        <v>128</v>
      </c>
    </row>
    <row r="8" spans="3:3" s="1" customFormat="1" ht="19.5" x14ac:dyDescent="0.25">
      <c r="C8" s="1" t="s">
        <v>63</v>
      </c>
    </row>
    <row r="9" spans="3:3" s="1" customFormat="1" ht="19.5" x14ac:dyDescent="0.25">
      <c r="C9" s="1" t="s">
        <v>64</v>
      </c>
    </row>
    <row r="10" spans="3:3" s="1" customFormat="1" ht="19.5" x14ac:dyDescent="0.25">
      <c r="C10" s="1" t="s">
        <v>65</v>
      </c>
    </row>
    <row r="11" spans="3:3" s="1" customFormat="1" ht="19.5" x14ac:dyDescent="0.25"/>
    <row r="12" spans="3:3" s="1" customFormat="1" ht="19.5" x14ac:dyDescent="0.25"/>
    <row r="13" spans="3:3" s="1" customFormat="1" ht="19.5" x14ac:dyDescent="0.25"/>
    <row r="14" spans="3:3" s="1" customFormat="1" ht="19.5" x14ac:dyDescent="0.25"/>
    <row r="15" spans="3:3" s="1" customFormat="1" ht="19.5" x14ac:dyDescent="0.25"/>
    <row r="16" spans="3:3" s="1" customFormat="1" ht="24" x14ac:dyDescent="0.25">
      <c r="C16" s="4" t="s">
        <v>89</v>
      </c>
    </row>
    <row r="17" spans="4:4" s="1" customFormat="1" ht="19.5" x14ac:dyDescent="0.25"/>
    <row r="18" spans="4:4" s="1" customFormat="1" ht="19.5" x14ac:dyDescent="0.25">
      <c r="D18" s="1" t="s">
        <v>66</v>
      </c>
    </row>
    <row r="19" spans="4:4" s="1" customFormat="1" ht="19.5" x14ac:dyDescent="0.25"/>
    <row r="20" spans="4:4" s="1" customFormat="1" ht="19.5" x14ac:dyDescent="0.25"/>
    <row r="21" spans="4:4" s="1" customFormat="1" ht="19.5" x14ac:dyDescent="0.25"/>
    <row r="22" spans="4:4" s="1" customFormat="1" ht="19.5" x14ac:dyDescent="0.25"/>
    <row r="23" spans="4:4" s="1" customFormat="1" ht="19.5" x14ac:dyDescent="0.25"/>
    <row r="24" spans="4:4" s="1" customFormat="1" ht="19.5" x14ac:dyDescent="0.25"/>
    <row r="25" spans="4:4" s="1" customFormat="1" ht="19.5" x14ac:dyDescent="0.25"/>
    <row r="26" spans="4:4" s="1" customFormat="1" ht="19.5" x14ac:dyDescent="0.25"/>
    <row r="27" spans="4:4" s="1" customFormat="1" ht="19.5" x14ac:dyDescent="0.25"/>
    <row r="28" spans="4:4" s="1" customFormat="1" ht="19.5" x14ac:dyDescent="0.25"/>
    <row r="29" spans="4:4" s="1" customFormat="1" ht="19.5" x14ac:dyDescent="0.25"/>
    <row r="30" spans="4:4" s="1" customFormat="1" ht="19.5" x14ac:dyDescent="0.25"/>
    <row r="31" spans="4:4" s="1" customFormat="1" ht="19.5" x14ac:dyDescent="0.25"/>
    <row r="32" spans="4:4" s="1" customFormat="1" ht="19.5" x14ac:dyDescent="0.25"/>
    <row r="33" spans="5:6" s="1" customFormat="1" ht="19.5" x14ac:dyDescent="0.25"/>
    <row r="34" spans="5:6" s="1" customFormat="1" ht="19.5" x14ac:dyDescent="0.25"/>
    <row r="35" spans="5:6" s="1" customFormat="1" ht="19.5" x14ac:dyDescent="0.25"/>
    <row r="36" spans="5:6" s="1" customFormat="1" ht="19.5" x14ac:dyDescent="0.25"/>
    <row r="37" spans="5:6" s="1" customFormat="1" ht="19.5" x14ac:dyDescent="0.25"/>
    <row r="38" spans="5:6" s="1" customFormat="1" ht="19.5" x14ac:dyDescent="0.25"/>
    <row r="39" spans="5:6" s="1" customFormat="1" ht="19.5" x14ac:dyDescent="0.25"/>
    <row r="40" spans="5:6" s="1" customFormat="1" ht="19.5" x14ac:dyDescent="0.25"/>
    <row r="41" spans="5:6" s="1" customFormat="1" ht="19.5" x14ac:dyDescent="0.25"/>
    <row r="42" spans="5:6" s="1" customFormat="1" ht="19.5" x14ac:dyDescent="0.25"/>
    <row r="43" spans="5:6" s="1" customFormat="1" ht="19.5" x14ac:dyDescent="0.25"/>
    <row r="44" spans="5:6" s="1" customFormat="1" ht="19.5" x14ac:dyDescent="0.25"/>
    <row r="45" spans="5:6" s="1" customFormat="1" ht="19.5" x14ac:dyDescent="0.25"/>
    <row r="46" spans="5:6" s="1" customFormat="1" ht="19.5" hidden="1" x14ac:dyDescent="0.25"/>
    <row r="47" spans="5:6" s="1" customFormat="1" ht="24" x14ac:dyDescent="0.25">
      <c r="E47" s="4" t="s">
        <v>67</v>
      </c>
    </row>
    <row r="48" spans="5:6" s="1" customFormat="1" ht="19.5" x14ac:dyDescent="0.25">
      <c r="F48" s="1" t="s">
        <v>69</v>
      </c>
    </row>
    <row r="49" spans="5:6" s="1" customFormat="1" ht="19.5" x14ac:dyDescent="0.25"/>
    <row r="50" spans="5:6" s="1" customFormat="1" ht="24" x14ac:dyDescent="0.25">
      <c r="E50" s="4" t="s">
        <v>68</v>
      </c>
    </row>
    <row r="51" spans="5:6" s="1" customFormat="1" ht="19.5" x14ac:dyDescent="0.25">
      <c r="F51" s="1" t="s">
        <v>70</v>
      </c>
    </row>
    <row r="52" spans="5:6" s="1" customFormat="1" ht="19.5" x14ac:dyDescent="0.25"/>
    <row r="53" spans="5:6" s="1" customFormat="1" ht="24" x14ac:dyDescent="0.25">
      <c r="E53" s="4" t="s">
        <v>71</v>
      </c>
    </row>
    <row r="54" spans="5:6" s="1" customFormat="1" ht="19.5" x14ac:dyDescent="0.25">
      <c r="F54" s="1" t="s">
        <v>72</v>
      </c>
    </row>
    <row r="55" spans="5:6" s="1" customFormat="1" ht="19.5" x14ac:dyDescent="0.25"/>
    <row r="56" spans="5:6" s="1" customFormat="1" ht="19.5" x14ac:dyDescent="0.25"/>
    <row r="57" spans="5:6" s="1" customFormat="1" ht="24" x14ac:dyDescent="0.25">
      <c r="E57" s="4" t="s">
        <v>73</v>
      </c>
    </row>
    <row r="58" spans="5:6" s="1" customFormat="1" ht="19.5" x14ac:dyDescent="0.25">
      <c r="F58" s="1" t="s">
        <v>75</v>
      </c>
    </row>
    <row r="59" spans="5:6" s="1" customFormat="1" ht="19.5" x14ac:dyDescent="0.25"/>
    <row r="60" spans="5:6" s="1" customFormat="1" ht="24" x14ac:dyDescent="0.25">
      <c r="E60" s="4" t="s">
        <v>74</v>
      </c>
    </row>
    <row r="61" spans="5:6" s="1" customFormat="1" ht="19.5" x14ac:dyDescent="0.25">
      <c r="F61" s="1" t="s">
        <v>76</v>
      </c>
    </row>
    <row r="62" spans="5:6" s="1" customFormat="1" ht="19.5" x14ac:dyDescent="0.25"/>
    <row r="63" spans="5:6" s="1" customFormat="1" ht="24" x14ac:dyDescent="0.25">
      <c r="E63" s="4" t="s">
        <v>77</v>
      </c>
    </row>
    <row r="64" spans="5:6" s="1" customFormat="1" ht="19.5" x14ac:dyDescent="0.25">
      <c r="F64" s="1" t="s">
        <v>78</v>
      </c>
    </row>
    <row r="65" spans="5:6" s="1" customFormat="1" ht="19.5" x14ac:dyDescent="0.25"/>
    <row r="66" spans="5:6" s="1" customFormat="1" ht="19.5" x14ac:dyDescent="0.25"/>
    <row r="67" spans="5:6" s="1" customFormat="1" ht="24" x14ac:dyDescent="0.25">
      <c r="E67" s="4" t="s">
        <v>79</v>
      </c>
    </row>
    <row r="68" spans="5:6" s="1" customFormat="1" ht="19.5" x14ac:dyDescent="0.25">
      <c r="F68" s="1" t="s">
        <v>114</v>
      </c>
    </row>
    <row r="69" spans="5:6" s="1" customFormat="1" ht="19.5" x14ac:dyDescent="0.25">
      <c r="F69" s="1" t="s">
        <v>84</v>
      </c>
    </row>
    <row r="70" spans="5:6" s="1" customFormat="1" ht="19.5" x14ac:dyDescent="0.25">
      <c r="F70" s="1" t="s">
        <v>87</v>
      </c>
    </row>
    <row r="71" spans="5:6" s="1" customFormat="1" ht="19.5" x14ac:dyDescent="0.25">
      <c r="F71" s="1" t="s">
        <v>85</v>
      </c>
    </row>
    <row r="72" spans="5:6" s="1" customFormat="1" ht="19.5" x14ac:dyDescent="0.25">
      <c r="F72" s="1" t="s">
        <v>86</v>
      </c>
    </row>
    <row r="73" spans="5:6" s="1" customFormat="1" ht="19.5" x14ac:dyDescent="0.25"/>
    <row r="74" spans="5:6" s="1" customFormat="1" ht="24" x14ac:dyDescent="0.25">
      <c r="E74" s="4" t="s">
        <v>80</v>
      </c>
    </row>
    <row r="75" spans="5:6" s="1" customFormat="1" ht="19.5" x14ac:dyDescent="0.25">
      <c r="F75" s="1" t="s">
        <v>81</v>
      </c>
    </row>
    <row r="76" spans="5:6" s="1" customFormat="1" ht="19.5" x14ac:dyDescent="0.25"/>
    <row r="77" spans="5:6" s="1" customFormat="1" ht="24" x14ac:dyDescent="0.25">
      <c r="E77" s="4" t="s">
        <v>82</v>
      </c>
    </row>
    <row r="78" spans="5:6" s="1" customFormat="1" ht="19.5" x14ac:dyDescent="0.25">
      <c r="F78" s="1" t="s">
        <v>83</v>
      </c>
    </row>
    <row r="79" spans="5:6" s="1" customFormat="1" ht="19.5" x14ac:dyDescent="0.25"/>
    <row r="80" spans="5:6" s="1" customFormat="1" ht="19.5" x14ac:dyDescent="0.25"/>
    <row r="81" s="1" customFormat="1" ht="19.5" x14ac:dyDescent="0.25"/>
    <row r="82" s="1" customFormat="1" ht="19.5" x14ac:dyDescent="0.25"/>
    <row r="83" s="1" customFormat="1" ht="19.5" x14ac:dyDescent="0.25"/>
    <row r="84" s="1" customFormat="1" ht="19.5" x14ac:dyDescent="0.25"/>
    <row r="85" s="1" customFormat="1" ht="19.5" x14ac:dyDescent="0.25"/>
    <row r="86" s="1" customFormat="1" ht="19.5" x14ac:dyDescent="0.25"/>
    <row r="87" s="1" customFormat="1" ht="19.5" x14ac:dyDescent="0.25"/>
    <row r="88" s="1" customFormat="1" ht="19.5" x14ac:dyDescent="0.25"/>
    <row r="89" s="1" customFormat="1" ht="19.5" x14ac:dyDescent="0.25"/>
    <row r="90" s="1" customFormat="1" ht="19.5" x14ac:dyDescent="0.25"/>
    <row r="91" s="1" customFormat="1" ht="19.5" x14ac:dyDescent="0.25"/>
    <row r="92" s="1" customFormat="1" ht="19.5" x14ac:dyDescent="0.25"/>
    <row r="93" s="1" customFormat="1" ht="19.5" x14ac:dyDescent="0.25"/>
    <row r="94" s="1" customFormat="1" ht="19.5" x14ac:dyDescent="0.25"/>
    <row r="95" s="1" customFormat="1" ht="19.5" x14ac:dyDescent="0.25"/>
    <row r="96" s="1" customFormat="1" ht="19.5" x14ac:dyDescent="0.25"/>
    <row r="97" s="1" customFormat="1" ht="19.5" x14ac:dyDescent="0.25"/>
    <row r="98" s="1" customFormat="1" ht="19.5" x14ac:dyDescent="0.25"/>
    <row r="99" s="1" customFormat="1" ht="19.5" x14ac:dyDescent="0.25"/>
    <row r="100" s="1" customFormat="1" ht="19.5" x14ac:dyDescent="0.25"/>
    <row r="101" s="1" customFormat="1" ht="19.5" x14ac:dyDescent="0.25"/>
    <row r="102" s="1" customFormat="1" ht="19.5" x14ac:dyDescent="0.25"/>
    <row r="103" s="1" customFormat="1" ht="19.5" x14ac:dyDescent="0.25"/>
    <row r="104" s="1" customFormat="1" ht="19.5" x14ac:dyDescent="0.25"/>
    <row r="105" s="1" customFormat="1" ht="19.5" x14ac:dyDescent="0.25"/>
    <row r="106" s="1" customFormat="1" ht="19.5" x14ac:dyDescent="0.25"/>
    <row r="107" s="1" customFormat="1" ht="19.5" x14ac:dyDescent="0.25"/>
    <row r="108" s="1" customFormat="1" ht="19.5" x14ac:dyDescent="0.25"/>
    <row r="109" s="1" customFormat="1" ht="19.5" x14ac:dyDescent="0.25"/>
    <row r="110" s="1" customFormat="1" ht="19.5" x14ac:dyDescent="0.25"/>
    <row r="111" s="1" customFormat="1" ht="19.5" x14ac:dyDescent="0.25"/>
    <row r="112" s="1" customFormat="1" ht="19.5" x14ac:dyDescent="0.25"/>
    <row r="113" s="1" customFormat="1" ht="19.5" x14ac:dyDescent="0.25"/>
    <row r="114" s="1" customFormat="1" ht="19.5" x14ac:dyDescent="0.25"/>
    <row r="115" s="1" customFormat="1" ht="19.5" x14ac:dyDescent="0.25"/>
    <row r="116" s="1" customFormat="1" ht="19.5" x14ac:dyDescent="0.25"/>
    <row r="117" s="1" customFormat="1" ht="19.5" x14ac:dyDescent="0.25"/>
    <row r="118" s="1" customFormat="1" ht="19.5" x14ac:dyDescent="0.25"/>
    <row r="119" s="1" customFormat="1" ht="19.5" x14ac:dyDescent="0.25"/>
    <row r="120" s="1" customFormat="1" ht="19.5" x14ac:dyDescent="0.25"/>
    <row r="121" s="1" customFormat="1" ht="19.5" x14ac:dyDescent="0.25"/>
    <row r="122" s="1" customFormat="1" ht="19.5" x14ac:dyDescent="0.25"/>
    <row r="123" s="1" customFormat="1" ht="19.5" x14ac:dyDescent="0.25"/>
    <row r="124" s="1" customFormat="1" ht="19.5" x14ac:dyDescent="0.25"/>
    <row r="125" s="1" customFormat="1" ht="19.5" x14ac:dyDescent="0.25"/>
    <row r="126" s="1" customFormat="1" ht="19.5" x14ac:dyDescent="0.25"/>
    <row r="127" s="1" customFormat="1" ht="19.5" x14ac:dyDescent="0.25"/>
    <row r="128" s="1" customFormat="1" ht="19.5" x14ac:dyDescent="0.25"/>
    <row r="129" s="1" customFormat="1" ht="19.5" x14ac:dyDescent="0.25"/>
    <row r="130" s="1" customFormat="1" ht="19.5" x14ac:dyDescent="0.25"/>
    <row r="131" s="1" customFormat="1" ht="19.5" x14ac:dyDescent="0.25"/>
    <row r="132" s="1" customFormat="1" ht="19.5" x14ac:dyDescent="0.25"/>
    <row r="133" s="1" customFormat="1" ht="19.5" x14ac:dyDescent="0.25"/>
    <row r="134" s="1" customFormat="1" ht="19.5" x14ac:dyDescent="0.25"/>
    <row r="135" s="1" customFormat="1" ht="19.5" x14ac:dyDescent="0.25"/>
    <row r="136" s="1" customFormat="1" ht="19.5" x14ac:dyDescent="0.25"/>
    <row r="137" s="1" customFormat="1" ht="19.5" x14ac:dyDescent="0.25"/>
    <row r="138" s="1" customFormat="1" ht="19.5" x14ac:dyDescent="0.25"/>
    <row r="139" s="1" customFormat="1" ht="19.5" x14ac:dyDescent="0.25"/>
    <row r="140" s="1" customFormat="1" ht="19.5" x14ac:dyDescent="0.25"/>
    <row r="141" s="1" customFormat="1" ht="19.5" x14ac:dyDescent="0.25"/>
    <row r="142" s="1" customFormat="1" ht="19.5" x14ac:dyDescent="0.25"/>
    <row r="143" s="1" customFormat="1" ht="19.5" x14ac:dyDescent="0.25"/>
    <row r="144" s="1" customFormat="1" ht="19.5" x14ac:dyDescent="0.25"/>
    <row r="145" s="1" customFormat="1" ht="19.5" x14ac:dyDescent="0.25"/>
    <row r="146" s="1" customFormat="1" ht="19.5" x14ac:dyDescent="0.25"/>
    <row r="147" s="1" customFormat="1" ht="19.5" x14ac:dyDescent="0.25"/>
    <row r="148" s="1" customFormat="1" ht="19.5" x14ac:dyDescent="0.25"/>
    <row r="149" s="1" customFormat="1" ht="19.5" x14ac:dyDescent="0.25"/>
    <row r="150" s="1" customFormat="1" ht="19.5" x14ac:dyDescent="0.25"/>
    <row r="151" s="1" customFormat="1" ht="19.5" x14ac:dyDescent="0.25"/>
    <row r="152" s="1" customFormat="1" ht="19.5" x14ac:dyDescent="0.25"/>
    <row r="153" s="1" customFormat="1" ht="19.5" x14ac:dyDescent="0.25"/>
    <row r="154" s="1" customFormat="1" ht="19.5" x14ac:dyDescent="0.25"/>
    <row r="155" s="1" customFormat="1" ht="19.5" x14ac:dyDescent="0.25"/>
    <row r="156" s="1" customFormat="1" ht="19.5" x14ac:dyDescent="0.25"/>
    <row r="157" s="1" customFormat="1" ht="19.5" x14ac:dyDescent="0.25"/>
    <row r="158" s="1" customFormat="1" ht="19.5" x14ac:dyDescent="0.25"/>
    <row r="159" s="1" customFormat="1" ht="19.5" x14ac:dyDescent="0.25"/>
    <row r="160" s="1" customFormat="1" ht="19.5" x14ac:dyDescent="0.25"/>
    <row r="161" s="1" customFormat="1" ht="19.5" x14ac:dyDescent="0.25"/>
    <row r="162" s="1" customFormat="1" ht="19.5" x14ac:dyDescent="0.25"/>
    <row r="163" s="1" customFormat="1" ht="19.5" x14ac:dyDescent="0.25"/>
    <row r="164" s="1" customFormat="1" ht="19.5" x14ac:dyDescent="0.25"/>
    <row r="165" s="1" customFormat="1" ht="19.5" x14ac:dyDescent="0.25"/>
    <row r="166" s="1" customFormat="1" ht="19.5" x14ac:dyDescent="0.25"/>
    <row r="167" s="1" customFormat="1" ht="19.5" x14ac:dyDescent="0.25"/>
    <row r="168" s="1" customFormat="1" ht="19.5" x14ac:dyDescent="0.25"/>
    <row r="169" s="1" customFormat="1" ht="19.5" x14ac:dyDescent="0.25"/>
    <row r="170" s="1" customFormat="1" ht="19.5" x14ac:dyDescent="0.25"/>
    <row r="171" s="1" customFormat="1" ht="19.5" x14ac:dyDescent="0.25"/>
    <row r="172" s="1" customFormat="1" ht="19.5" x14ac:dyDescent="0.25"/>
    <row r="173" s="1" customFormat="1" ht="19.5" x14ac:dyDescent="0.25"/>
    <row r="174" s="1" customFormat="1" ht="19.5" x14ac:dyDescent="0.25"/>
    <row r="175" s="1" customFormat="1" ht="19.5" x14ac:dyDescent="0.25"/>
    <row r="176" s="1" customFormat="1" ht="19.5" x14ac:dyDescent="0.25"/>
    <row r="177" s="1" customFormat="1" ht="19.5" x14ac:dyDescent="0.25"/>
    <row r="178" s="1" customFormat="1" ht="19.5" x14ac:dyDescent="0.25"/>
    <row r="179" s="1" customFormat="1" ht="19.5" x14ac:dyDescent="0.25"/>
  </sheetData>
  <phoneticPr fontId="2"/>
  <pageMargins left="0.31496062992125984" right="0.31496062992125984" top="0.55118110236220474" bottom="0.55118110236220474" header="0.31496062992125984" footer="0.31496062992125984"/>
  <pageSetup paperSize="9" scale="70" orientation="portrait" r:id="rId1"/>
  <headerFooter>
    <oddFooter>&amp;C&amp;P/&amp;N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3:AM166"/>
  <sheetViews>
    <sheetView showGridLines="0" zoomScaleNormal="100" zoomScaleSheetLayoutView="100" workbookViewId="0"/>
  </sheetViews>
  <sheetFormatPr defaultRowHeight="14.25" x14ac:dyDescent="0.25"/>
  <cols>
    <col min="1" max="52" width="3.125" customWidth="1"/>
  </cols>
  <sheetData>
    <row r="3" spans="3:39" ht="28.5" x14ac:dyDescent="0.25">
      <c r="C3" s="5" t="s">
        <v>88</v>
      </c>
    </row>
    <row r="4" spans="3:39" s="1" customFormat="1" ht="19.5" x14ac:dyDescent="0.25"/>
    <row r="5" spans="3:39" s="1" customFormat="1" ht="19.5" x14ac:dyDescent="0.25">
      <c r="C5" s="1" t="s">
        <v>129</v>
      </c>
    </row>
    <row r="6" spans="3:39" s="1" customFormat="1" ht="19.5" x14ac:dyDescent="0.25">
      <c r="C6" s="1" t="s">
        <v>130</v>
      </c>
    </row>
    <row r="7" spans="3:39" s="1" customFormat="1" ht="19.5" x14ac:dyDescent="0.25">
      <c r="C7" s="1" t="s">
        <v>90</v>
      </c>
    </row>
    <row r="8" spans="3:39" s="1" customFormat="1" ht="19.5" x14ac:dyDescent="0.25">
      <c r="C8" s="1" t="s">
        <v>91</v>
      </c>
    </row>
    <row r="9" spans="3:39" s="1" customFormat="1" ht="19.5" x14ac:dyDescent="0.25"/>
    <row r="10" spans="3:39" s="1" customFormat="1" ht="24" x14ac:dyDescent="0.25">
      <c r="C10" s="4" t="s">
        <v>92</v>
      </c>
    </row>
    <row r="11" spans="3:39" s="1" customFormat="1" ht="19.5" x14ac:dyDescent="0.25"/>
    <row r="12" spans="3:39" s="1" customFormat="1" ht="19.5" x14ac:dyDescent="0.25">
      <c r="E12" s="17"/>
      <c r="F12" s="18"/>
      <c r="G12" s="18"/>
      <c r="H12" s="18"/>
      <c r="I12" s="18"/>
      <c r="J12" s="18"/>
      <c r="K12" s="18"/>
      <c r="L12" s="18"/>
      <c r="M12" s="18"/>
      <c r="N12" s="18"/>
      <c r="O12" s="18"/>
      <c r="P12" s="18"/>
      <c r="Q12" s="18"/>
      <c r="R12" s="18"/>
      <c r="S12" s="18"/>
      <c r="T12" s="18"/>
      <c r="U12" s="18"/>
      <c r="V12" s="18"/>
      <c r="W12" s="18"/>
      <c r="X12" s="18"/>
      <c r="Y12" s="18"/>
      <c r="Z12" s="18"/>
      <c r="AA12" s="17"/>
      <c r="AB12" s="18"/>
      <c r="AC12" s="18"/>
      <c r="AD12" s="18"/>
      <c r="AE12" s="18"/>
      <c r="AF12" s="18"/>
      <c r="AG12" s="18"/>
      <c r="AH12" s="18"/>
      <c r="AI12" s="18"/>
      <c r="AJ12" s="18"/>
      <c r="AK12" s="18"/>
      <c r="AL12" s="18"/>
      <c r="AM12" s="19"/>
    </row>
    <row r="13" spans="3:39" s="1" customFormat="1" ht="19.5" x14ac:dyDescent="0.25">
      <c r="E13" s="20"/>
      <c r="AA13" s="106" t="s">
        <v>93</v>
      </c>
      <c r="AB13" s="107"/>
      <c r="AC13" s="107"/>
      <c r="AD13" s="107"/>
      <c r="AE13" s="107"/>
      <c r="AF13" s="107"/>
      <c r="AG13" s="107"/>
      <c r="AH13" s="107"/>
      <c r="AI13" s="107"/>
      <c r="AJ13" s="107"/>
      <c r="AK13" s="107"/>
      <c r="AL13" s="107"/>
      <c r="AM13" s="108"/>
    </row>
    <row r="14" spans="3:39" s="1" customFormat="1" ht="19.5" x14ac:dyDescent="0.25">
      <c r="E14" s="20"/>
      <c r="AA14" s="106"/>
      <c r="AB14" s="107"/>
      <c r="AC14" s="107"/>
      <c r="AD14" s="107"/>
      <c r="AE14" s="107"/>
      <c r="AF14" s="107"/>
      <c r="AG14" s="107"/>
      <c r="AH14" s="107"/>
      <c r="AI14" s="107"/>
      <c r="AJ14" s="107"/>
      <c r="AK14" s="107"/>
      <c r="AL14" s="107"/>
      <c r="AM14" s="108"/>
    </row>
    <row r="15" spans="3:39" s="1" customFormat="1" ht="19.5" x14ac:dyDescent="0.25">
      <c r="E15" s="20"/>
      <c r="AA15" s="106"/>
      <c r="AB15" s="107"/>
      <c r="AC15" s="107"/>
      <c r="AD15" s="107"/>
      <c r="AE15" s="107"/>
      <c r="AF15" s="107"/>
      <c r="AG15" s="107"/>
      <c r="AH15" s="107"/>
      <c r="AI15" s="107"/>
      <c r="AJ15" s="107"/>
      <c r="AK15" s="107"/>
      <c r="AL15" s="107"/>
      <c r="AM15" s="108"/>
    </row>
    <row r="16" spans="3:39" s="1" customFormat="1" ht="19.5" x14ac:dyDescent="0.25">
      <c r="E16" s="20"/>
      <c r="AA16" s="109"/>
      <c r="AB16" s="110"/>
      <c r="AC16" s="110"/>
      <c r="AD16" s="110"/>
      <c r="AE16" s="110"/>
      <c r="AF16" s="110"/>
      <c r="AG16" s="110"/>
      <c r="AH16" s="110"/>
      <c r="AI16" s="110"/>
      <c r="AJ16" s="110"/>
      <c r="AK16" s="110"/>
      <c r="AL16" s="110"/>
      <c r="AM16" s="111"/>
    </row>
    <row r="17" spans="5:39" s="1" customFormat="1" ht="19.5" x14ac:dyDescent="0.25">
      <c r="E17" s="20"/>
      <c r="AA17" s="109"/>
      <c r="AB17" s="110"/>
      <c r="AC17" s="110"/>
      <c r="AD17" s="110"/>
      <c r="AE17" s="110"/>
      <c r="AF17" s="110"/>
      <c r="AG17" s="110"/>
      <c r="AH17" s="110"/>
      <c r="AI17" s="110"/>
      <c r="AJ17" s="110"/>
      <c r="AK17" s="110"/>
      <c r="AL17" s="110"/>
      <c r="AM17" s="111"/>
    </row>
    <row r="18" spans="5:39" s="1" customFormat="1" ht="19.5" x14ac:dyDescent="0.25">
      <c r="E18" s="20"/>
      <c r="AA18" s="109"/>
      <c r="AB18" s="110"/>
      <c r="AC18" s="110"/>
      <c r="AD18" s="110"/>
      <c r="AE18" s="110"/>
      <c r="AF18" s="110"/>
      <c r="AG18" s="110"/>
      <c r="AH18" s="110"/>
      <c r="AI18" s="110"/>
      <c r="AJ18" s="110"/>
      <c r="AK18" s="110"/>
      <c r="AL18" s="110"/>
      <c r="AM18" s="111"/>
    </row>
    <row r="19" spans="5:39" s="1" customFormat="1" ht="19.5" x14ac:dyDescent="0.25">
      <c r="E19" s="20"/>
      <c r="AA19" s="20"/>
      <c r="AM19" s="21"/>
    </row>
    <row r="20" spans="5:39" s="1" customFormat="1" ht="19.5" x14ac:dyDescent="0.25">
      <c r="E20" s="20"/>
      <c r="AA20" s="20"/>
      <c r="AM20" s="21"/>
    </row>
    <row r="21" spans="5:39" s="1" customFormat="1" ht="19.5" x14ac:dyDescent="0.25">
      <c r="E21" s="20"/>
      <c r="AA21" s="20"/>
      <c r="AM21" s="21"/>
    </row>
    <row r="22" spans="5:39" s="1" customFormat="1" ht="19.5" x14ac:dyDescent="0.25">
      <c r="E22" s="20"/>
      <c r="AA22" s="20"/>
      <c r="AM22" s="21"/>
    </row>
    <row r="23" spans="5:39" s="1" customFormat="1" ht="19.5" x14ac:dyDescent="0.25">
      <c r="E23" s="20"/>
      <c r="AA23" s="20"/>
      <c r="AM23" s="21"/>
    </row>
    <row r="24" spans="5:39" s="1" customFormat="1" ht="19.5" x14ac:dyDescent="0.25">
      <c r="E24" s="20"/>
      <c r="AA24" s="20"/>
      <c r="AM24" s="21"/>
    </row>
    <row r="25" spans="5:39" s="1" customFormat="1" ht="19.5" x14ac:dyDescent="0.25">
      <c r="E25" s="103" t="s">
        <v>94</v>
      </c>
      <c r="F25" s="104"/>
      <c r="G25" s="104"/>
      <c r="H25" s="104"/>
      <c r="I25" s="104"/>
      <c r="J25" s="104"/>
      <c r="K25" s="104"/>
      <c r="L25" s="104"/>
      <c r="M25" s="104"/>
      <c r="N25" s="104"/>
      <c r="O25" s="104"/>
      <c r="P25" s="104"/>
      <c r="Q25" s="104"/>
      <c r="R25" s="104"/>
      <c r="S25" s="104"/>
      <c r="T25" s="104"/>
      <c r="U25" s="104"/>
      <c r="V25" s="104"/>
      <c r="W25" s="104"/>
      <c r="X25" s="104"/>
      <c r="Y25" s="104"/>
      <c r="Z25" s="105"/>
      <c r="AA25" s="22"/>
      <c r="AB25" s="23"/>
      <c r="AC25" s="23"/>
      <c r="AD25" s="23"/>
      <c r="AE25" s="23"/>
      <c r="AF25" s="23"/>
      <c r="AG25" s="23"/>
      <c r="AH25" s="23"/>
      <c r="AI25" s="23"/>
      <c r="AJ25" s="23"/>
      <c r="AK25" s="23"/>
      <c r="AL25" s="23"/>
      <c r="AM25" s="24"/>
    </row>
    <row r="26" spans="5:39" s="1" customFormat="1" ht="19.5" x14ac:dyDescent="0.25">
      <c r="E26" s="17"/>
      <c r="F26" s="18"/>
      <c r="G26" s="18"/>
      <c r="H26" s="18"/>
      <c r="I26" s="18"/>
      <c r="J26" s="18"/>
      <c r="K26" s="18"/>
      <c r="L26" s="18"/>
      <c r="M26" s="18"/>
      <c r="N26" s="18"/>
      <c r="O26" s="18"/>
      <c r="P26" s="18"/>
      <c r="Q26" s="18"/>
      <c r="R26" s="18"/>
      <c r="S26" s="18"/>
      <c r="T26" s="18"/>
      <c r="U26" s="18"/>
      <c r="V26" s="18"/>
      <c r="W26" s="18"/>
      <c r="X26" s="18"/>
      <c r="Y26" s="18"/>
      <c r="Z26" s="18"/>
      <c r="AA26" s="17"/>
      <c r="AB26" s="18"/>
      <c r="AC26" s="18"/>
      <c r="AD26" s="18"/>
      <c r="AE26" s="18"/>
      <c r="AF26" s="18"/>
      <c r="AG26" s="18"/>
      <c r="AH26" s="18"/>
      <c r="AI26" s="18"/>
      <c r="AJ26" s="18"/>
      <c r="AK26" s="18"/>
      <c r="AL26" s="18"/>
      <c r="AM26" s="19"/>
    </row>
    <row r="27" spans="5:39" s="1" customFormat="1" ht="19.5" x14ac:dyDescent="0.25">
      <c r="E27" s="20"/>
      <c r="AA27" s="106" t="s">
        <v>95</v>
      </c>
      <c r="AB27" s="107"/>
      <c r="AC27" s="107"/>
      <c r="AD27" s="107"/>
      <c r="AE27" s="107"/>
      <c r="AF27" s="107"/>
      <c r="AG27" s="107"/>
      <c r="AH27" s="107"/>
      <c r="AI27" s="107"/>
      <c r="AJ27" s="107"/>
      <c r="AK27" s="107"/>
      <c r="AL27" s="107"/>
      <c r="AM27" s="108"/>
    </row>
    <row r="28" spans="5:39" s="1" customFormat="1" ht="19.5" x14ac:dyDescent="0.25">
      <c r="E28" s="20"/>
      <c r="AA28" s="106"/>
      <c r="AB28" s="107"/>
      <c r="AC28" s="107"/>
      <c r="AD28" s="107"/>
      <c r="AE28" s="107"/>
      <c r="AF28" s="107"/>
      <c r="AG28" s="107"/>
      <c r="AH28" s="107"/>
      <c r="AI28" s="107"/>
      <c r="AJ28" s="107"/>
      <c r="AK28" s="107"/>
      <c r="AL28" s="107"/>
      <c r="AM28" s="108"/>
    </row>
    <row r="29" spans="5:39" s="1" customFormat="1" ht="19.5" x14ac:dyDescent="0.25">
      <c r="E29" s="20"/>
      <c r="AA29" s="106"/>
      <c r="AB29" s="107"/>
      <c r="AC29" s="107"/>
      <c r="AD29" s="107"/>
      <c r="AE29" s="107"/>
      <c r="AF29" s="107"/>
      <c r="AG29" s="107"/>
      <c r="AH29" s="107"/>
      <c r="AI29" s="107"/>
      <c r="AJ29" s="107"/>
      <c r="AK29" s="107"/>
      <c r="AL29" s="107"/>
      <c r="AM29" s="108"/>
    </row>
    <row r="30" spans="5:39" s="1" customFormat="1" ht="19.5" x14ac:dyDescent="0.25">
      <c r="E30" s="20"/>
      <c r="AA30" s="20"/>
      <c r="AM30" s="21"/>
    </row>
    <row r="31" spans="5:39" s="1" customFormat="1" ht="19.5" x14ac:dyDescent="0.25">
      <c r="E31" s="20"/>
      <c r="AA31" s="20"/>
      <c r="AM31" s="21"/>
    </row>
    <row r="32" spans="5:39" s="1" customFormat="1" ht="19.5" x14ac:dyDescent="0.25">
      <c r="E32" s="20"/>
      <c r="AA32" s="20"/>
      <c r="AM32" s="21"/>
    </row>
    <row r="33" spans="5:39" s="1" customFormat="1" ht="19.5" x14ac:dyDescent="0.25">
      <c r="E33" s="20"/>
      <c r="AA33" s="20"/>
      <c r="AM33" s="21"/>
    </row>
    <row r="34" spans="5:39" s="1" customFormat="1" ht="19.5" x14ac:dyDescent="0.25">
      <c r="E34" s="20"/>
      <c r="AA34" s="20"/>
      <c r="AM34" s="21"/>
    </row>
    <row r="35" spans="5:39" s="1" customFormat="1" ht="19.5" x14ac:dyDescent="0.25">
      <c r="E35" s="20"/>
      <c r="AA35" s="20"/>
      <c r="AM35" s="21"/>
    </row>
    <row r="36" spans="5:39" s="1" customFormat="1" ht="19.5" x14ac:dyDescent="0.25">
      <c r="E36" s="20"/>
      <c r="AA36" s="20"/>
      <c r="AM36" s="21"/>
    </row>
    <row r="37" spans="5:39" s="1" customFormat="1" ht="19.5" x14ac:dyDescent="0.25">
      <c r="E37" s="20"/>
      <c r="AA37" s="20"/>
      <c r="AM37" s="21"/>
    </row>
    <row r="38" spans="5:39" s="1" customFormat="1" ht="19.5" x14ac:dyDescent="0.25">
      <c r="E38" s="103" t="s">
        <v>94</v>
      </c>
      <c r="F38" s="104"/>
      <c r="G38" s="104"/>
      <c r="H38" s="104"/>
      <c r="I38" s="104"/>
      <c r="J38" s="104"/>
      <c r="K38" s="104"/>
      <c r="L38" s="104"/>
      <c r="M38" s="104"/>
      <c r="N38" s="104"/>
      <c r="O38" s="104"/>
      <c r="P38" s="104"/>
      <c r="Q38" s="104"/>
      <c r="R38" s="104"/>
      <c r="S38" s="104"/>
      <c r="T38" s="104"/>
      <c r="U38" s="104"/>
      <c r="V38" s="104"/>
      <c r="W38" s="104"/>
      <c r="X38" s="104"/>
      <c r="Y38" s="104"/>
      <c r="Z38" s="105"/>
      <c r="AA38" s="22"/>
      <c r="AB38" s="23"/>
      <c r="AC38" s="23"/>
      <c r="AD38" s="23"/>
      <c r="AE38" s="23"/>
      <c r="AF38" s="23"/>
      <c r="AG38" s="23"/>
      <c r="AH38" s="23"/>
      <c r="AI38" s="23"/>
      <c r="AJ38" s="23"/>
      <c r="AK38" s="23"/>
      <c r="AL38" s="23"/>
      <c r="AM38" s="24"/>
    </row>
    <row r="39" spans="5:39" s="1" customFormat="1" ht="19.5" x14ac:dyDescent="0.25">
      <c r="E39" s="17"/>
      <c r="F39" s="18"/>
      <c r="G39" s="18"/>
      <c r="H39" s="18"/>
      <c r="I39" s="18"/>
      <c r="J39" s="18"/>
      <c r="K39" s="18"/>
      <c r="L39" s="18"/>
      <c r="M39" s="18"/>
      <c r="N39" s="18"/>
      <c r="O39" s="18"/>
      <c r="P39" s="18"/>
      <c r="Q39" s="18"/>
      <c r="R39" s="18"/>
      <c r="S39" s="18"/>
      <c r="T39" s="18"/>
      <c r="U39" s="18"/>
      <c r="V39" s="18"/>
      <c r="W39" s="18"/>
      <c r="X39" s="18"/>
      <c r="Y39" s="18"/>
      <c r="Z39" s="18"/>
      <c r="AA39" s="17"/>
      <c r="AB39" s="18"/>
      <c r="AC39" s="18"/>
      <c r="AD39" s="18"/>
      <c r="AE39" s="18"/>
      <c r="AF39" s="18"/>
      <c r="AG39" s="18"/>
      <c r="AH39" s="18"/>
      <c r="AI39" s="18"/>
      <c r="AJ39" s="18"/>
      <c r="AK39" s="18"/>
      <c r="AL39" s="18"/>
      <c r="AM39" s="19"/>
    </row>
    <row r="40" spans="5:39" s="1" customFormat="1" ht="19.5" x14ac:dyDescent="0.25">
      <c r="E40" s="20"/>
      <c r="AA40" s="106" t="s">
        <v>96</v>
      </c>
      <c r="AB40" s="107"/>
      <c r="AC40" s="107"/>
      <c r="AD40" s="107"/>
      <c r="AE40" s="107"/>
      <c r="AF40" s="107"/>
      <c r="AG40" s="107"/>
      <c r="AH40" s="107"/>
      <c r="AI40" s="107"/>
      <c r="AJ40" s="107"/>
      <c r="AK40" s="107"/>
      <c r="AL40" s="107"/>
      <c r="AM40" s="108"/>
    </row>
    <row r="41" spans="5:39" s="1" customFormat="1" ht="19.5" x14ac:dyDescent="0.25">
      <c r="E41" s="20"/>
      <c r="AA41" s="106"/>
      <c r="AB41" s="107"/>
      <c r="AC41" s="107"/>
      <c r="AD41" s="107"/>
      <c r="AE41" s="107"/>
      <c r="AF41" s="107"/>
      <c r="AG41" s="107"/>
      <c r="AH41" s="107"/>
      <c r="AI41" s="107"/>
      <c r="AJ41" s="107"/>
      <c r="AK41" s="107"/>
      <c r="AL41" s="107"/>
      <c r="AM41" s="108"/>
    </row>
    <row r="42" spans="5:39" s="1" customFormat="1" ht="19.5" x14ac:dyDescent="0.25">
      <c r="E42" s="20"/>
      <c r="AA42" s="106"/>
      <c r="AB42" s="107"/>
      <c r="AC42" s="107"/>
      <c r="AD42" s="107"/>
      <c r="AE42" s="107"/>
      <c r="AF42" s="107"/>
      <c r="AG42" s="107"/>
      <c r="AH42" s="107"/>
      <c r="AI42" s="107"/>
      <c r="AJ42" s="107"/>
      <c r="AK42" s="107"/>
      <c r="AL42" s="107"/>
      <c r="AM42" s="108"/>
    </row>
    <row r="43" spans="5:39" s="1" customFormat="1" ht="19.5" x14ac:dyDescent="0.25">
      <c r="E43" s="20"/>
      <c r="AA43" s="20"/>
      <c r="AM43" s="21"/>
    </row>
    <row r="44" spans="5:39" s="1" customFormat="1" ht="19.5" x14ac:dyDescent="0.25">
      <c r="E44" s="20"/>
      <c r="AA44" s="20"/>
      <c r="AM44" s="21"/>
    </row>
    <row r="45" spans="5:39" s="1" customFormat="1" ht="19.5" x14ac:dyDescent="0.25">
      <c r="E45" s="20"/>
      <c r="AA45" s="20"/>
      <c r="AM45" s="21"/>
    </row>
    <row r="46" spans="5:39" s="1" customFormat="1" ht="19.5" x14ac:dyDescent="0.25">
      <c r="E46" s="20"/>
      <c r="AA46" s="20"/>
      <c r="AM46" s="21"/>
    </row>
    <row r="47" spans="5:39" s="1" customFormat="1" ht="19.5" x14ac:dyDescent="0.25">
      <c r="E47" s="20"/>
      <c r="AA47" s="20"/>
      <c r="AM47" s="21"/>
    </row>
    <row r="48" spans="5:39" s="1" customFormat="1" ht="19.5" x14ac:dyDescent="0.25">
      <c r="E48" s="20"/>
      <c r="AA48" s="20"/>
      <c r="AM48" s="21"/>
    </row>
    <row r="49" spans="5:39" s="1" customFormat="1" ht="19.5" x14ac:dyDescent="0.25">
      <c r="E49" s="20"/>
      <c r="AA49" s="20"/>
      <c r="AM49" s="21"/>
    </row>
    <row r="50" spans="5:39" s="1" customFormat="1" ht="19.5" x14ac:dyDescent="0.25">
      <c r="E50" s="20"/>
      <c r="AA50" s="20"/>
      <c r="AM50" s="21"/>
    </row>
    <row r="51" spans="5:39" s="1" customFormat="1" ht="19.5" x14ac:dyDescent="0.25">
      <c r="E51" s="20"/>
      <c r="AA51" s="20"/>
      <c r="AM51" s="21"/>
    </row>
    <row r="52" spans="5:39" s="1" customFormat="1" ht="19.5" x14ac:dyDescent="0.25">
      <c r="E52" s="20"/>
      <c r="AA52" s="20"/>
      <c r="AM52" s="21"/>
    </row>
    <row r="53" spans="5:39" s="1" customFormat="1" ht="19.5" x14ac:dyDescent="0.25">
      <c r="E53" s="20"/>
      <c r="AA53" s="20"/>
      <c r="AM53" s="21"/>
    </row>
    <row r="54" spans="5:39" s="1" customFormat="1" ht="19.5" x14ac:dyDescent="0.25">
      <c r="E54" s="103" t="s">
        <v>94</v>
      </c>
      <c r="F54" s="104"/>
      <c r="G54" s="104"/>
      <c r="H54" s="104"/>
      <c r="I54" s="104"/>
      <c r="J54" s="104"/>
      <c r="K54" s="104"/>
      <c r="L54" s="104"/>
      <c r="M54" s="104"/>
      <c r="N54" s="104"/>
      <c r="O54" s="104"/>
      <c r="P54" s="104"/>
      <c r="Q54" s="104"/>
      <c r="R54" s="104"/>
      <c r="S54" s="104"/>
      <c r="T54" s="104"/>
      <c r="U54" s="104"/>
      <c r="V54" s="104"/>
      <c r="W54" s="104"/>
      <c r="X54" s="104"/>
      <c r="Y54" s="104"/>
      <c r="Z54" s="105"/>
      <c r="AA54" s="22"/>
      <c r="AB54" s="23"/>
      <c r="AC54" s="23"/>
      <c r="AD54" s="23"/>
      <c r="AE54" s="23"/>
      <c r="AF54" s="23"/>
      <c r="AG54" s="23"/>
      <c r="AH54" s="23"/>
      <c r="AI54" s="23"/>
      <c r="AJ54" s="23"/>
      <c r="AK54" s="23"/>
      <c r="AL54" s="23"/>
      <c r="AM54" s="24"/>
    </row>
    <row r="55" spans="5:39" s="1" customFormat="1" ht="19.5" x14ac:dyDescent="0.25">
      <c r="E55" s="17"/>
      <c r="F55" s="18"/>
      <c r="G55" s="18"/>
      <c r="H55" s="18"/>
      <c r="I55" s="18"/>
      <c r="J55" s="18"/>
      <c r="K55" s="18"/>
      <c r="L55" s="18"/>
      <c r="M55" s="18"/>
      <c r="N55" s="18"/>
      <c r="O55" s="18"/>
      <c r="P55" s="18"/>
      <c r="Q55" s="18"/>
      <c r="R55" s="18"/>
      <c r="S55" s="18"/>
      <c r="T55" s="18"/>
      <c r="U55" s="18"/>
      <c r="V55" s="18"/>
      <c r="W55" s="18"/>
      <c r="X55" s="18"/>
      <c r="Y55" s="18"/>
      <c r="Z55" s="18"/>
      <c r="AA55" s="17"/>
      <c r="AB55" s="18"/>
      <c r="AC55" s="18"/>
      <c r="AD55" s="18"/>
      <c r="AE55" s="18"/>
      <c r="AF55" s="18"/>
      <c r="AG55" s="18"/>
      <c r="AH55" s="18"/>
      <c r="AI55" s="18"/>
      <c r="AJ55" s="18"/>
      <c r="AK55" s="18"/>
      <c r="AL55" s="18"/>
      <c r="AM55" s="19"/>
    </row>
    <row r="56" spans="5:39" s="1" customFormat="1" ht="19.5" x14ac:dyDescent="0.25">
      <c r="E56" s="20"/>
      <c r="AA56" s="106" t="s">
        <v>97</v>
      </c>
      <c r="AB56" s="107"/>
      <c r="AC56" s="107"/>
      <c r="AD56" s="107"/>
      <c r="AE56" s="107"/>
      <c r="AF56" s="107"/>
      <c r="AG56" s="107"/>
      <c r="AH56" s="107"/>
      <c r="AI56" s="107"/>
      <c r="AJ56" s="107"/>
      <c r="AK56" s="107"/>
      <c r="AL56" s="107"/>
      <c r="AM56" s="108"/>
    </row>
    <row r="57" spans="5:39" s="1" customFormat="1" ht="19.5" x14ac:dyDescent="0.25">
      <c r="E57" s="20"/>
      <c r="AA57" s="106"/>
      <c r="AB57" s="107"/>
      <c r="AC57" s="107"/>
      <c r="AD57" s="107"/>
      <c r="AE57" s="107"/>
      <c r="AF57" s="107"/>
      <c r="AG57" s="107"/>
      <c r="AH57" s="107"/>
      <c r="AI57" s="107"/>
      <c r="AJ57" s="107"/>
      <c r="AK57" s="107"/>
      <c r="AL57" s="107"/>
      <c r="AM57" s="108"/>
    </row>
    <row r="58" spans="5:39" s="1" customFormat="1" ht="19.5" x14ac:dyDescent="0.25">
      <c r="E58" s="20"/>
      <c r="AA58" s="106"/>
      <c r="AB58" s="107"/>
      <c r="AC58" s="107"/>
      <c r="AD58" s="107"/>
      <c r="AE58" s="107"/>
      <c r="AF58" s="107"/>
      <c r="AG58" s="107"/>
      <c r="AH58" s="107"/>
      <c r="AI58" s="107"/>
      <c r="AJ58" s="107"/>
      <c r="AK58" s="107"/>
      <c r="AL58" s="107"/>
      <c r="AM58" s="108"/>
    </row>
    <row r="59" spans="5:39" s="1" customFormat="1" ht="19.5" x14ac:dyDescent="0.25">
      <c r="E59" s="20"/>
      <c r="AA59" s="20"/>
      <c r="AM59" s="21"/>
    </row>
    <row r="60" spans="5:39" s="1" customFormat="1" ht="19.5" x14ac:dyDescent="0.25">
      <c r="E60" s="20"/>
      <c r="AA60" s="20"/>
      <c r="AM60" s="21"/>
    </row>
    <row r="61" spans="5:39" s="1" customFormat="1" ht="19.5" x14ac:dyDescent="0.25">
      <c r="E61" s="20"/>
      <c r="AA61" s="20"/>
      <c r="AM61" s="21"/>
    </row>
    <row r="62" spans="5:39" s="1" customFormat="1" ht="19.5" x14ac:dyDescent="0.25">
      <c r="E62" s="20"/>
      <c r="AA62" s="20"/>
      <c r="AM62" s="21"/>
    </row>
    <row r="63" spans="5:39" s="1" customFormat="1" ht="19.5" x14ac:dyDescent="0.25">
      <c r="E63" s="20"/>
      <c r="AA63" s="20"/>
      <c r="AM63" s="21"/>
    </row>
    <row r="64" spans="5:39" s="1" customFormat="1" ht="19.5" x14ac:dyDescent="0.25">
      <c r="E64" s="20"/>
      <c r="AA64" s="20"/>
      <c r="AM64" s="21"/>
    </row>
    <row r="65" spans="5:39" s="1" customFormat="1" ht="19.5" x14ac:dyDescent="0.25">
      <c r="E65" s="20"/>
      <c r="AA65" s="20"/>
      <c r="AM65" s="21"/>
    </row>
    <row r="66" spans="5:39" s="1" customFormat="1" ht="19.5" x14ac:dyDescent="0.25">
      <c r="E66" s="20"/>
      <c r="AA66" s="20"/>
      <c r="AM66" s="21"/>
    </row>
    <row r="67" spans="5:39" s="1" customFormat="1" ht="19.5" x14ac:dyDescent="0.25">
      <c r="E67" s="20"/>
      <c r="AA67" s="20"/>
      <c r="AM67" s="21"/>
    </row>
    <row r="68" spans="5:39" s="1" customFormat="1" ht="19.5" x14ac:dyDescent="0.25">
      <c r="E68" s="20"/>
      <c r="AA68" s="20"/>
      <c r="AM68" s="21"/>
    </row>
    <row r="69" spans="5:39" s="1" customFormat="1" ht="19.5" x14ac:dyDescent="0.25">
      <c r="E69" s="20"/>
      <c r="AA69" s="20"/>
      <c r="AM69" s="21"/>
    </row>
    <row r="70" spans="5:39" s="1" customFormat="1" ht="19.5" x14ac:dyDescent="0.25">
      <c r="E70" s="20"/>
      <c r="AA70" s="20"/>
      <c r="AM70" s="21"/>
    </row>
    <row r="71" spans="5:39" s="1" customFormat="1" ht="19.5" x14ac:dyDescent="0.25">
      <c r="E71" s="103" t="s">
        <v>94</v>
      </c>
      <c r="F71" s="104"/>
      <c r="G71" s="104"/>
      <c r="H71" s="104"/>
      <c r="I71" s="104"/>
      <c r="J71" s="104"/>
      <c r="K71" s="104"/>
      <c r="L71" s="104"/>
      <c r="M71" s="104"/>
      <c r="N71" s="104"/>
      <c r="O71" s="104"/>
      <c r="P71" s="104"/>
      <c r="Q71" s="104"/>
      <c r="R71" s="104"/>
      <c r="S71" s="104"/>
      <c r="T71" s="104"/>
      <c r="U71" s="104"/>
      <c r="V71" s="104"/>
      <c r="W71" s="104"/>
      <c r="X71" s="104"/>
      <c r="Y71" s="104"/>
      <c r="Z71" s="105"/>
      <c r="AA71" s="22"/>
      <c r="AB71" s="23"/>
      <c r="AC71" s="23"/>
      <c r="AD71" s="23"/>
      <c r="AE71" s="23"/>
      <c r="AF71" s="23"/>
      <c r="AG71" s="23"/>
      <c r="AH71" s="23"/>
      <c r="AI71" s="23"/>
      <c r="AJ71" s="23"/>
      <c r="AK71" s="23"/>
      <c r="AL71" s="23"/>
      <c r="AM71" s="24"/>
    </row>
    <row r="72" spans="5:39" s="1" customFormat="1" ht="19.5" x14ac:dyDescent="0.25">
      <c r="E72" s="17"/>
      <c r="F72" s="18"/>
      <c r="G72" s="18"/>
      <c r="H72" s="18"/>
      <c r="I72" s="18"/>
      <c r="J72" s="18"/>
      <c r="K72" s="18"/>
      <c r="L72" s="18"/>
      <c r="M72" s="18"/>
      <c r="N72" s="18"/>
      <c r="O72" s="18"/>
      <c r="P72" s="18"/>
      <c r="Q72" s="18"/>
      <c r="R72" s="18"/>
      <c r="S72" s="18"/>
      <c r="T72" s="18"/>
      <c r="U72" s="18"/>
      <c r="V72" s="18"/>
      <c r="W72" s="18"/>
      <c r="X72" s="18"/>
      <c r="Y72" s="18"/>
      <c r="Z72" s="18"/>
      <c r="AA72" s="17"/>
      <c r="AB72" s="18"/>
      <c r="AC72" s="18"/>
      <c r="AD72" s="18"/>
      <c r="AE72" s="18"/>
      <c r="AF72" s="18"/>
      <c r="AG72" s="18"/>
      <c r="AH72" s="18"/>
      <c r="AI72" s="18"/>
      <c r="AJ72" s="18"/>
      <c r="AK72" s="18"/>
      <c r="AL72" s="18"/>
      <c r="AM72" s="19"/>
    </row>
    <row r="73" spans="5:39" s="1" customFormat="1" ht="19.5" x14ac:dyDescent="0.25">
      <c r="E73" s="20"/>
      <c r="AA73" s="106" t="s">
        <v>98</v>
      </c>
      <c r="AB73" s="107"/>
      <c r="AC73" s="107"/>
      <c r="AD73" s="107"/>
      <c r="AE73" s="107"/>
      <c r="AF73" s="107"/>
      <c r="AG73" s="107"/>
      <c r="AH73" s="107"/>
      <c r="AI73" s="107"/>
      <c r="AJ73" s="107"/>
      <c r="AK73" s="107"/>
      <c r="AL73" s="107"/>
      <c r="AM73" s="108"/>
    </row>
    <row r="74" spans="5:39" s="1" customFormat="1" ht="19.5" x14ac:dyDescent="0.25">
      <c r="E74" s="20"/>
      <c r="AA74" s="106"/>
      <c r="AB74" s="107"/>
      <c r="AC74" s="107"/>
      <c r="AD74" s="107"/>
      <c r="AE74" s="107"/>
      <c r="AF74" s="107"/>
      <c r="AG74" s="107"/>
      <c r="AH74" s="107"/>
      <c r="AI74" s="107"/>
      <c r="AJ74" s="107"/>
      <c r="AK74" s="107"/>
      <c r="AL74" s="107"/>
      <c r="AM74" s="108"/>
    </row>
    <row r="75" spans="5:39" s="1" customFormat="1" ht="19.5" x14ac:dyDescent="0.25">
      <c r="E75" s="20"/>
      <c r="AA75" s="106"/>
      <c r="AB75" s="107"/>
      <c r="AC75" s="107"/>
      <c r="AD75" s="107"/>
      <c r="AE75" s="107"/>
      <c r="AF75" s="107"/>
      <c r="AG75" s="107"/>
      <c r="AH75" s="107"/>
      <c r="AI75" s="107"/>
      <c r="AJ75" s="107"/>
      <c r="AK75" s="107"/>
      <c r="AL75" s="107"/>
      <c r="AM75" s="108"/>
    </row>
    <row r="76" spans="5:39" s="1" customFormat="1" ht="19.5" x14ac:dyDescent="0.25">
      <c r="E76" s="20"/>
      <c r="AA76" s="20"/>
      <c r="AM76" s="21"/>
    </row>
    <row r="77" spans="5:39" s="1" customFormat="1" ht="19.5" x14ac:dyDescent="0.25">
      <c r="E77" s="20"/>
      <c r="AA77" s="20"/>
      <c r="AM77" s="21"/>
    </row>
    <row r="78" spans="5:39" s="1" customFormat="1" ht="19.5" x14ac:dyDescent="0.25">
      <c r="E78" s="20"/>
      <c r="AA78" s="20"/>
      <c r="AM78" s="21"/>
    </row>
    <row r="79" spans="5:39" s="1" customFormat="1" ht="19.5" x14ac:dyDescent="0.25">
      <c r="E79" s="20"/>
      <c r="AA79" s="20"/>
      <c r="AM79" s="21"/>
    </row>
    <row r="80" spans="5:39" s="1" customFormat="1" ht="19.5" x14ac:dyDescent="0.25">
      <c r="E80" s="103" t="s">
        <v>94</v>
      </c>
      <c r="F80" s="104"/>
      <c r="G80" s="104"/>
      <c r="H80" s="104"/>
      <c r="I80" s="104"/>
      <c r="J80" s="104"/>
      <c r="K80" s="104"/>
      <c r="L80" s="104"/>
      <c r="M80" s="104"/>
      <c r="N80" s="104"/>
      <c r="O80" s="104"/>
      <c r="P80" s="104"/>
      <c r="Q80" s="104"/>
      <c r="R80" s="104"/>
      <c r="S80" s="104"/>
      <c r="T80" s="104"/>
      <c r="U80" s="104"/>
      <c r="V80" s="104"/>
      <c r="W80" s="104"/>
      <c r="X80" s="104"/>
      <c r="Y80" s="104"/>
      <c r="Z80" s="105"/>
      <c r="AA80" s="22"/>
      <c r="AB80" s="23"/>
      <c r="AC80" s="23"/>
      <c r="AD80" s="23"/>
      <c r="AE80" s="23"/>
      <c r="AF80" s="23"/>
      <c r="AG80" s="23"/>
      <c r="AH80" s="23"/>
      <c r="AI80" s="23"/>
      <c r="AJ80" s="23"/>
      <c r="AK80" s="23"/>
      <c r="AL80" s="23"/>
      <c r="AM80" s="24"/>
    </row>
    <row r="81" spans="3:6" s="1" customFormat="1" ht="19.5" x14ac:dyDescent="0.25"/>
    <row r="82" spans="3:6" s="1" customFormat="1" ht="19.5" x14ac:dyDescent="0.25">
      <c r="F82" s="1" t="s">
        <v>99</v>
      </c>
    </row>
    <row r="83" spans="3:6" s="1" customFormat="1" ht="19.5" x14ac:dyDescent="0.25">
      <c r="F83" s="1" t="s">
        <v>100</v>
      </c>
    </row>
    <row r="84" spans="3:6" s="1" customFormat="1" ht="19.5" x14ac:dyDescent="0.25"/>
    <row r="85" spans="3:6" s="1" customFormat="1" ht="24" x14ac:dyDescent="0.25">
      <c r="C85" s="4" t="s">
        <v>101</v>
      </c>
    </row>
    <row r="86" spans="3:6" s="1" customFormat="1" ht="19.5" x14ac:dyDescent="0.25"/>
    <row r="87" spans="3:6" s="1" customFormat="1" ht="19.5" x14ac:dyDescent="0.25">
      <c r="E87" s="1" t="s">
        <v>102</v>
      </c>
    </row>
    <row r="88" spans="3:6" s="1" customFormat="1" ht="19.5" x14ac:dyDescent="0.25">
      <c r="E88" s="1" t="s">
        <v>103</v>
      </c>
    </row>
    <row r="89" spans="3:6" s="1" customFormat="1" ht="19.5" x14ac:dyDescent="0.25"/>
    <row r="90" spans="3:6" s="1" customFormat="1" ht="19.5" x14ac:dyDescent="0.25"/>
    <row r="91" spans="3:6" s="1" customFormat="1" ht="19.5" x14ac:dyDescent="0.25"/>
    <row r="92" spans="3:6" s="1" customFormat="1" ht="19.5" x14ac:dyDescent="0.25"/>
    <row r="93" spans="3:6" s="1" customFormat="1" ht="19.5" x14ac:dyDescent="0.25"/>
    <row r="94" spans="3:6" s="1" customFormat="1" ht="19.5" x14ac:dyDescent="0.25"/>
    <row r="95" spans="3:6" s="1" customFormat="1" ht="19.5" x14ac:dyDescent="0.25"/>
    <row r="96" spans="3:6" s="1" customFormat="1" ht="19.5" x14ac:dyDescent="0.25"/>
    <row r="97" spans="6:6" s="1" customFormat="1" ht="19.5" x14ac:dyDescent="0.25"/>
    <row r="98" spans="6:6" s="1" customFormat="1" ht="19.5" x14ac:dyDescent="0.25"/>
    <row r="99" spans="6:6" s="1" customFormat="1" ht="19.5" x14ac:dyDescent="0.25"/>
    <row r="100" spans="6:6" s="1" customFormat="1" ht="19.5" x14ac:dyDescent="0.25"/>
    <row r="101" spans="6:6" s="1" customFormat="1" ht="19.5" x14ac:dyDescent="0.25"/>
    <row r="102" spans="6:6" s="1" customFormat="1" ht="19.5" x14ac:dyDescent="0.25"/>
    <row r="103" spans="6:6" s="1" customFormat="1" ht="19.5" x14ac:dyDescent="0.25"/>
    <row r="104" spans="6:6" s="1" customFormat="1" ht="19.5" x14ac:dyDescent="0.25"/>
    <row r="105" spans="6:6" s="1" customFormat="1" ht="19.5" x14ac:dyDescent="0.25"/>
    <row r="106" spans="6:6" s="1" customFormat="1" ht="19.5" x14ac:dyDescent="0.25"/>
    <row r="107" spans="6:6" s="1" customFormat="1" ht="19.5" x14ac:dyDescent="0.25"/>
    <row r="108" spans="6:6" s="1" customFormat="1" ht="19.5" x14ac:dyDescent="0.25">
      <c r="F108" s="1" t="s">
        <v>99</v>
      </c>
    </row>
    <row r="109" spans="6:6" s="1" customFormat="1" ht="19.5" x14ac:dyDescent="0.25">
      <c r="F109" s="1" t="s">
        <v>100</v>
      </c>
    </row>
    <row r="110" spans="6:6" s="1" customFormat="1" ht="19.5" x14ac:dyDescent="0.25"/>
    <row r="111" spans="6:6" s="1" customFormat="1" ht="19.5" x14ac:dyDescent="0.25"/>
    <row r="112" spans="6:6" s="1" customFormat="1" ht="19.5" x14ac:dyDescent="0.25"/>
    <row r="113" s="1" customFormat="1" ht="19.5" x14ac:dyDescent="0.25"/>
    <row r="114" s="1" customFormat="1" ht="19.5" x14ac:dyDescent="0.25"/>
    <row r="115" s="1" customFormat="1" ht="19.5" x14ac:dyDescent="0.25"/>
    <row r="116" s="1" customFormat="1" ht="19.5" x14ac:dyDescent="0.25"/>
    <row r="117" s="1" customFormat="1" ht="19.5" x14ac:dyDescent="0.25"/>
    <row r="118" s="1" customFormat="1" ht="19.5" x14ac:dyDescent="0.25"/>
    <row r="119" s="1" customFormat="1" ht="19.5" x14ac:dyDescent="0.25"/>
    <row r="120" s="1" customFormat="1" ht="19.5" x14ac:dyDescent="0.25"/>
    <row r="121" s="1" customFormat="1" ht="19.5" x14ac:dyDescent="0.25"/>
    <row r="122" s="1" customFormat="1" ht="19.5" x14ac:dyDescent="0.25"/>
    <row r="123" s="1" customFormat="1" ht="19.5" x14ac:dyDescent="0.25"/>
    <row r="124" s="1" customFormat="1" ht="19.5" x14ac:dyDescent="0.25"/>
    <row r="125" s="1" customFormat="1" ht="19.5" x14ac:dyDescent="0.25"/>
    <row r="126" s="1" customFormat="1" ht="19.5" x14ac:dyDescent="0.25"/>
    <row r="127" s="1" customFormat="1" ht="19.5" x14ac:dyDescent="0.25"/>
    <row r="128" s="1" customFormat="1" ht="19.5" x14ac:dyDescent="0.25"/>
    <row r="129" s="1" customFormat="1" ht="19.5" x14ac:dyDescent="0.25"/>
    <row r="130" s="1" customFormat="1" ht="19.5" x14ac:dyDescent="0.25"/>
    <row r="131" s="1" customFormat="1" ht="19.5" x14ac:dyDescent="0.25"/>
    <row r="132" s="1" customFormat="1" ht="19.5" x14ac:dyDescent="0.25"/>
    <row r="133" s="1" customFormat="1" ht="19.5" x14ac:dyDescent="0.25"/>
    <row r="134" s="1" customFormat="1" ht="19.5" x14ac:dyDescent="0.25"/>
    <row r="135" s="1" customFormat="1" ht="19.5" x14ac:dyDescent="0.25"/>
    <row r="136" s="1" customFormat="1" ht="19.5" x14ac:dyDescent="0.25"/>
    <row r="137" s="1" customFormat="1" ht="19.5" x14ac:dyDescent="0.25"/>
    <row r="138" s="1" customFormat="1" ht="19.5" x14ac:dyDescent="0.25"/>
    <row r="139" s="1" customFormat="1" ht="19.5" x14ac:dyDescent="0.25"/>
    <row r="140" s="1" customFormat="1" ht="19.5" x14ac:dyDescent="0.25"/>
    <row r="141" s="1" customFormat="1" ht="19.5" x14ac:dyDescent="0.25"/>
    <row r="142" s="1" customFormat="1" ht="19.5" x14ac:dyDescent="0.25"/>
    <row r="143" s="1" customFormat="1" ht="19.5" x14ac:dyDescent="0.25"/>
    <row r="144" s="1" customFormat="1" ht="19.5" x14ac:dyDescent="0.25"/>
    <row r="145" s="1" customFormat="1" ht="19.5" x14ac:dyDescent="0.25"/>
    <row r="146" s="1" customFormat="1" ht="19.5" x14ac:dyDescent="0.25"/>
    <row r="147" s="1" customFormat="1" ht="19.5" x14ac:dyDescent="0.25"/>
    <row r="148" s="1" customFormat="1" ht="19.5" x14ac:dyDescent="0.25"/>
    <row r="149" s="1" customFormat="1" ht="19.5" x14ac:dyDescent="0.25"/>
    <row r="150" s="1" customFormat="1" ht="19.5" x14ac:dyDescent="0.25"/>
    <row r="151" s="1" customFormat="1" ht="19.5" x14ac:dyDescent="0.25"/>
    <row r="152" s="1" customFormat="1" ht="19.5" x14ac:dyDescent="0.25"/>
    <row r="153" s="1" customFormat="1" ht="19.5" x14ac:dyDescent="0.25"/>
    <row r="154" s="1" customFormat="1" ht="19.5" x14ac:dyDescent="0.25"/>
    <row r="155" s="1" customFormat="1" ht="19.5" x14ac:dyDescent="0.25"/>
    <row r="156" s="1" customFormat="1" ht="19.5" x14ac:dyDescent="0.25"/>
    <row r="157" s="1" customFormat="1" ht="19.5" x14ac:dyDescent="0.25"/>
    <row r="158" s="1" customFormat="1" ht="19.5" x14ac:dyDescent="0.25"/>
    <row r="159" s="1" customFormat="1" ht="19.5" x14ac:dyDescent="0.25"/>
    <row r="160" s="1" customFormat="1" ht="19.5" x14ac:dyDescent="0.25"/>
    <row r="161" s="1" customFormat="1" ht="19.5" x14ac:dyDescent="0.25"/>
    <row r="162" s="1" customFormat="1" ht="19.5" x14ac:dyDescent="0.25"/>
    <row r="163" s="1" customFormat="1" ht="19.5" x14ac:dyDescent="0.25"/>
    <row r="164" s="1" customFormat="1" ht="19.5" x14ac:dyDescent="0.25"/>
    <row r="165" s="1" customFormat="1" ht="19.5" x14ac:dyDescent="0.25"/>
    <row r="166" s="1" customFormat="1" ht="19.5" x14ac:dyDescent="0.25"/>
  </sheetData>
  <mergeCells count="11">
    <mergeCell ref="E80:Z80"/>
    <mergeCell ref="AA13:AM15"/>
    <mergeCell ref="AA16:AM18"/>
    <mergeCell ref="E25:Z25"/>
    <mergeCell ref="AA27:AM29"/>
    <mergeCell ref="E38:Z38"/>
    <mergeCell ref="AA40:AM42"/>
    <mergeCell ref="E54:Z54"/>
    <mergeCell ref="AA56:AM58"/>
    <mergeCell ref="E71:Z71"/>
    <mergeCell ref="AA73:AM75"/>
  </mergeCells>
  <phoneticPr fontId="2"/>
  <pageMargins left="0.31496062992125984" right="0.31496062992125984" top="0.55118110236220474" bottom="0.55118110236220474" header="0.31496062992125984" footer="0.31496062992125984"/>
  <pageSetup paperSize="9" scale="70" orientation="portrait" r:id="rId1"/>
  <headerFooter>
    <oddFooter>&amp;C&amp;P/&amp;N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5</vt:i4>
      </vt:variant>
    </vt:vector>
  </HeadingPairs>
  <TitlesOfParts>
    <vt:vector size="9" baseType="lpstr">
      <vt:lpstr>サイジングの概要</vt:lpstr>
      <vt:lpstr>メモリサイジング</vt:lpstr>
      <vt:lpstr>計算ツールの説明</vt:lpstr>
      <vt:lpstr>データファイル情報からの手順</vt:lpstr>
      <vt:lpstr>サイジングの概要!Print_Area</vt:lpstr>
      <vt:lpstr>データファイル情報からの手順!Print_Area</vt:lpstr>
      <vt:lpstr>メモリサイジング!Print_Area</vt:lpstr>
      <vt:lpstr>計算ツールの説明!Print_Area</vt:lpstr>
      <vt:lpstr>有無区分</vt:lpstr>
    </vt:vector>
  </TitlesOfParts>
  <Company>スーパーストリーム株式会社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社内標準ソフトウェア(事務用)</dc:creator>
  <cp:lastModifiedBy>太田原　豊</cp:lastModifiedBy>
  <cp:lastPrinted>2025-05-02T05:39:12Z</cp:lastPrinted>
  <dcterms:created xsi:type="dcterms:W3CDTF">2018-03-21T04:55:20Z</dcterms:created>
  <dcterms:modified xsi:type="dcterms:W3CDTF">2025-05-02T05:49:05Z</dcterms:modified>
</cp:coreProperties>
</file>